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12CB4B4F-9169-48C9-86E1-3A0D12D3C64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2" l="1"/>
  <c r="O54" i="2" s="1"/>
  <c r="O57" i="2" s="1"/>
  <c r="O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X52" i="2" s="1"/>
  <c r="X54" i="2" s="1"/>
  <c r="W33" i="2"/>
  <c r="V33" i="2"/>
  <c r="V49" i="2" s="1"/>
  <c r="V52" i="2" s="1"/>
  <c r="V54" i="2" s="1"/>
  <c r="V57" i="2" s="1"/>
  <c r="V60" i="2" s="1"/>
  <c r="U33" i="2"/>
  <c r="T33" i="2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W54" i="3"/>
  <c r="W57" i="3" s="1"/>
  <c r="W60" i="3" s="1"/>
  <c r="W49" i="3"/>
  <c r="W52" i="3" s="1"/>
  <c r="AA48" i="3"/>
  <c r="Y48" i="3"/>
  <c r="X48" i="3"/>
  <c r="X49" i="3" s="1"/>
  <c r="X52" i="3" s="1"/>
  <c r="W48" i="3"/>
  <c r="V48" i="3"/>
  <c r="U48" i="3"/>
  <c r="T48" i="3"/>
  <c r="S48" i="3"/>
  <c r="R48" i="3"/>
  <c r="Q48" i="3"/>
  <c r="P48" i="3"/>
  <c r="O48" i="3"/>
  <c r="O49" i="3" s="1"/>
  <c r="O52" i="3" s="1"/>
  <c r="O54" i="3" s="1"/>
  <c r="O57" i="3" s="1"/>
  <c r="O60" i="3" s="1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P33" i="3"/>
  <c r="O33" i="3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U52" i="4"/>
  <c r="U54" i="4" s="1"/>
  <c r="U57" i="4" s="1"/>
  <c r="U60" i="4" s="1"/>
  <c r="V49" i="4"/>
  <c r="V52" i="4" s="1"/>
  <c r="V54" i="4" s="1"/>
  <c r="V57" i="4" s="1"/>
  <c r="V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Y33" i="4"/>
  <c r="X33" i="4"/>
  <c r="W33" i="4"/>
  <c r="V33" i="4"/>
  <c r="U33" i="4"/>
  <c r="U49" i="4" s="1"/>
  <c r="T33" i="4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J33" i="4"/>
  <c r="I33" i="4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C49" i="4" s="1"/>
  <c r="C52" i="4" s="1"/>
  <c r="C54" i="4" s="1"/>
  <c r="C57" i="4" s="1"/>
  <c r="C60" i="4" s="1"/>
  <c r="W49" i="5"/>
  <c r="W52" i="5" s="1"/>
  <c r="W54" i="5" s="1"/>
  <c r="W57" i="5" s="1"/>
  <c r="W60" i="5" s="1"/>
  <c r="U49" i="5"/>
  <c r="U52" i="5" s="1"/>
  <c r="U54" i="5" s="1"/>
  <c r="U57" i="5" s="1"/>
  <c r="U60" i="5" s="1"/>
  <c r="O49" i="5"/>
  <c r="O52" i="5" s="1"/>
  <c r="O54" i="5" s="1"/>
  <c r="O57" i="5" s="1"/>
  <c r="O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F49" i="5" s="1"/>
  <c r="F52" i="5" s="1"/>
  <c r="F54" i="5" s="1"/>
  <c r="F57" i="5" s="1"/>
  <c r="F60" i="5" s="1"/>
  <c r="E48" i="5"/>
  <c r="E49" i="5" s="1"/>
  <c r="E52" i="5" s="1"/>
  <c r="E54" i="5" s="1"/>
  <c r="E57" i="5" s="1"/>
  <c r="E60" i="5" s="1"/>
  <c r="D48" i="5"/>
  <c r="C48" i="5"/>
  <c r="AA33" i="5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F33" i="5"/>
  <c r="E33" i="5"/>
  <c r="D33" i="5"/>
  <c r="C33" i="5"/>
  <c r="C49" i="5" s="1"/>
  <c r="C52" i="5" s="1"/>
  <c r="C54" i="5" s="1"/>
  <c r="C57" i="5" s="1"/>
  <c r="C60" i="5" s="1"/>
  <c r="T52" i="6"/>
  <c r="T54" i="6" s="1"/>
  <c r="T57" i="6" s="1"/>
  <c r="T60" i="6" s="1"/>
  <c r="S52" i="6"/>
  <c r="S54" i="6" s="1"/>
  <c r="S57" i="6" s="1"/>
  <c r="S60" i="6" s="1"/>
  <c r="V49" i="6"/>
  <c r="V52" i="6" s="1"/>
  <c r="V54" i="6" s="1"/>
  <c r="V57" i="6" s="1"/>
  <c r="V60" i="6" s="1"/>
  <c r="T49" i="6"/>
  <c r="L49" i="6"/>
  <c r="L52" i="6" s="1"/>
  <c r="L54" i="6" s="1"/>
  <c r="L57" i="6" s="1"/>
  <c r="L60" i="6" s="1"/>
  <c r="D49" i="6"/>
  <c r="D52" i="6" s="1"/>
  <c r="D54" i="6" s="1"/>
  <c r="D57" i="6" s="1"/>
  <c r="D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F49" i="6" s="1"/>
  <c r="F52" i="6" s="1"/>
  <c r="F54" i="6" s="1"/>
  <c r="F57" i="6" s="1"/>
  <c r="F60" i="6" s="1"/>
  <c r="E48" i="6"/>
  <c r="E49" i="6" s="1"/>
  <c r="E52" i="6" s="1"/>
  <c r="E54" i="6" s="1"/>
  <c r="E57" i="6" s="1"/>
  <c r="E60" i="6" s="1"/>
  <c r="D48" i="6"/>
  <c r="C48" i="6"/>
  <c r="AA33" i="6"/>
  <c r="Y33" i="6"/>
  <c r="X33" i="6"/>
  <c r="W33" i="6"/>
  <c r="V33" i="6"/>
  <c r="U33" i="6"/>
  <c r="T33" i="6"/>
  <c r="S33" i="6"/>
  <c r="S49" i="6" s="1"/>
  <c r="R33" i="6"/>
  <c r="R49" i="6" s="1"/>
  <c r="R52" i="6" s="1"/>
  <c r="R54" i="6" s="1"/>
  <c r="R57" i="6" s="1"/>
  <c r="R60" i="6" s="1"/>
  <c r="Q33" i="6"/>
  <c r="P33" i="6"/>
  <c r="P49" i="6" s="1"/>
  <c r="P52" i="6" s="1"/>
  <c r="P54" i="6" s="1"/>
  <c r="P57" i="6" s="1"/>
  <c r="P60" i="6" s="1"/>
  <c r="O33" i="6"/>
  <c r="N33" i="6"/>
  <c r="M33" i="6"/>
  <c r="L33" i="6"/>
  <c r="K33" i="6"/>
  <c r="J33" i="6"/>
  <c r="I33" i="6"/>
  <c r="H33" i="6"/>
  <c r="H49" i="6" s="1"/>
  <c r="H52" i="6" s="1"/>
  <c r="H54" i="6" s="1"/>
  <c r="H57" i="6" s="1"/>
  <c r="H60" i="6" s="1"/>
  <c r="G33" i="6"/>
  <c r="F33" i="6"/>
  <c r="E33" i="6"/>
  <c r="D33" i="6"/>
  <c r="C33" i="6"/>
  <c r="L52" i="7"/>
  <c r="L54" i="7" s="1"/>
  <c r="L57" i="7" s="1"/>
  <c r="L60" i="7" s="1"/>
  <c r="M49" i="7"/>
  <c r="M52" i="7" s="1"/>
  <c r="M54" i="7" s="1"/>
  <c r="M57" i="7" s="1"/>
  <c r="M60" i="7" s="1"/>
  <c r="AA48" i="7"/>
  <c r="Y48" i="7"/>
  <c r="X48" i="7"/>
  <c r="Z48" i="7" s="1"/>
  <c r="W48" i="7"/>
  <c r="V48" i="7"/>
  <c r="V49" i="7" s="1"/>
  <c r="V52" i="7" s="1"/>
  <c r="V54" i="7" s="1"/>
  <c r="V57" i="7" s="1"/>
  <c r="V60" i="7" s="1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G49" i="7" s="1"/>
  <c r="G52" i="7" s="1"/>
  <c r="G54" i="7" s="1"/>
  <c r="G57" i="7" s="1"/>
  <c r="G60" i="7" s="1"/>
  <c r="F48" i="7"/>
  <c r="F49" i="7" s="1"/>
  <c r="F52" i="7" s="1"/>
  <c r="F54" i="7" s="1"/>
  <c r="F57" i="7" s="1"/>
  <c r="F60" i="7" s="1"/>
  <c r="E48" i="7"/>
  <c r="D48" i="7"/>
  <c r="C48" i="7"/>
  <c r="AA33" i="7"/>
  <c r="AA49" i="7" s="1"/>
  <c r="AA52" i="7" s="1"/>
  <c r="AA54" i="7" s="1"/>
  <c r="AA57" i="7" s="1"/>
  <c r="AA60" i="7" s="1"/>
  <c r="Y33" i="7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S33" i="7"/>
  <c r="R33" i="7"/>
  <c r="Q33" i="7"/>
  <c r="P33" i="7"/>
  <c r="O33" i="7"/>
  <c r="O49" i="7" s="1"/>
  <c r="O52" i="7" s="1"/>
  <c r="O54" i="7" s="1"/>
  <c r="O57" i="7" s="1"/>
  <c r="O60" i="7" s="1"/>
  <c r="N33" i="7"/>
  <c r="M33" i="7"/>
  <c r="L33" i="7"/>
  <c r="L49" i="7" s="1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H60" i="8"/>
  <c r="L49" i="8"/>
  <c r="L52" i="8" s="1"/>
  <c r="L54" i="8" s="1"/>
  <c r="L57" i="8" s="1"/>
  <c r="L60" i="8" s="1"/>
  <c r="AA48" i="8"/>
  <c r="Y48" i="8"/>
  <c r="X48" i="8"/>
  <c r="Z48" i="8" s="1"/>
  <c r="W48" i="8"/>
  <c r="V48" i="8"/>
  <c r="U48" i="8"/>
  <c r="U49" i="8" s="1"/>
  <c r="U52" i="8" s="1"/>
  <c r="U54" i="8" s="1"/>
  <c r="U57" i="8" s="1"/>
  <c r="U60" i="8" s="1"/>
  <c r="T48" i="8"/>
  <c r="S48" i="8"/>
  <c r="R48" i="8"/>
  <c r="Q48" i="8"/>
  <c r="P48" i="8"/>
  <c r="O48" i="8"/>
  <c r="N48" i="8"/>
  <c r="M48" i="8"/>
  <c r="M49" i="8" s="1"/>
  <c r="M52" i="8" s="1"/>
  <c r="M54" i="8" s="1"/>
  <c r="M57" i="8" s="1"/>
  <c r="M60" i="8" s="1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P33" i="8"/>
  <c r="O33" i="8"/>
  <c r="N33" i="8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G33" i="8"/>
  <c r="G49" i="8" s="1"/>
  <c r="G52" i="8" s="1"/>
  <c r="G54" i="8" s="1"/>
  <c r="G57" i="8" s="1"/>
  <c r="G60" i="8" s="1"/>
  <c r="F33" i="8"/>
  <c r="E33" i="8"/>
  <c r="D33" i="8"/>
  <c r="D49" i="8" s="1"/>
  <c r="D52" i="8" s="1"/>
  <c r="D54" i="8" s="1"/>
  <c r="D57" i="8" s="1"/>
  <c r="D60" i="8" s="1"/>
  <c r="C33" i="8"/>
  <c r="H57" i="9"/>
  <c r="H60" i="9" s="1"/>
  <c r="AA49" i="9"/>
  <c r="AA52" i="9" s="1"/>
  <c r="AA54" i="9" s="1"/>
  <c r="AA57" i="9" s="1"/>
  <c r="AA60" i="9" s="1"/>
  <c r="T49" i="9"/>
  <c r="T52" i="9" s="1"/>
  <c r="T54" i="9" s="1"/>
  <c r="T57" i="9" s="1"/>
  <c r="T60" i="9" s="1"/>
  <c r="AA48" i="9"/>
  <c r="Y48" i="9"/>
  <c r="X48" i="9"/>
  <c r="W48" i="9"/>
  <c r="V48" i="9"/>
  <c r="U48" i="9"/>
  <c r="U49" i="9" s="1"/>
  <c r="U52" i="9" s="1"/>
  <c r="U54" i="9" s="1"/>
  <c r="U57" i="9" s="1"/>
  <c r="U60" i="9" s="1"/>
  <c r="T48" i="9"/>
  <c r="S48" i="9"/>
  <c r="R48" i="9"/>
  <c r="Q48" i="9"/>
  <c r="P48" i="9"/>
  <c r="O48" i="9"/>
  <c r="N48" i="9"/>
  <c r="M48" i="9"/>
  <c r="L48" i="9"/>
  <c r="L49" i="9" s="1"/>
  <c r="L52" i="9" s="1"/>
  <c r="L54" i="9" s="1"/>
  <c r="L57" i="9" s="1"/>
  <c r="L60" i="9" s="1"/>
  <c r="K48" i="9"/>
  <c r="J48" i="9"/>
  <c r="I48" i="9"/>
  <c r="H48" i="9"/>
  <c r="G48" i="9"/>
  <c r="F48" i="9"/>
  <c r="E48" i="9"/>
  <c r="D48" i="9"/>
  <c r="C48" i="9"/>
  <c r="AA33" i="9"/>
  <c r="Y33" i="9"/>
  <c r="X33" i="9"/>
  <c r="W33" i="9"/>
  <c r="W49" i="9" s="1"/>
  <c r="W52" i="9" s="1"/>
  <c r="W54" i="9" s="1"/>
  <c r="W57" i="9" s="1"/>
  <c r="W60" i="9" s="1"/>
  <c r="V33" i="9"/>
  <c r="U33" i="9"/>
  <c r="T33" i="9"/>
  <c r="S33" i="9"/>
  <c r="S49" i="9" s="1"/>
  <c r="S52" i="9" s="1"/>
  <c r="S54" i="9" s="1"/>
  <c r="S57" i="9" s="1"/>
  <c r="S60" i="9" s="1"/>
  <c r="R33" i="9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AA48" i="10"/>
  <c r="Y48" i="10"/>
  <c r="X48" i="10"/>
  <c r="Z48" i="10" s="1"/>
  <c r="W48" i="10"/>
  <c r="V48" i="10"/>
  <c r="U48" i="10"/>
  <c r="T48" i="10"/>
  <c r="T49" i="10" s="1"/>
  <c r="T52" i="10" s="1"/>
  <c r="T54" i="10" s="1"/>
  <c r="T57" i="10" s="1"/>
  <c r="T60" i="10" s="1"/>
  <c r="S48" i="10"/>
  <c r="R48" i="10"/>
  <c r="Q48" i="10"/>
  <c r="P48" i="10"/>
  <c r="O48" i="10"/>
  <c r="N48" i="10"/>
  <c r="M48" i="10"/>
  <c r="L48" i="10"/>
  <c r="K48" i="10"/>
  <c r="J48" i="10"/>
  <c r="J49" i="10" s="1"/>
  <c r="J52" i="10" s="1"/>
  <c r="J54" i="10" s="1"/>
  <c r="J57" i="10" s="1"/>
  <c r="J60" i="10" s="1"/>
  <c r="I48" i="10"/>
  <c r="H48" i="10"/>
  <c r="G48" i="10"/>
  <c r="F48" i="10"/>
  <c r="F49" i="10" s="1"/>
  <c r="F52" i="10" s="1"/>
  <c r="F54" i="10" s="1"/>
  <c r="F57" i="10" s="1"/>
  <c r="F60" i="10" s="1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U33" i="10"/>
  <c r="U49" i="10" s="1"/>
  <c r="U52" i="10" s="1"/>
  <c r="U54" i="10" s="1"/>
  <c r="U57" i="10" s="1"/>
  <c r="U60" i="10" s="1"/>
  <c r="T33" i="10"/>
  <c r="S33" i="10"/>
  <c r="R33" i="10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R54" i="11"/>
  <c r="R57" i="11" s="1"/>
  <c r="R60" i="11" s="1"/>
  <c r="AA48" i="11"/>
  <c r="Y48" i="11"/>
  <c r="X48" i="11"/>
  <c r="Z48" i="11" s="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M48" i="11"/>
  <c r="L48" i="11"/>
  <c r="L49" i="11" s="1"/>
  <c r="L52" i="11" s="1"/>
  <c r="L54" i="11" s="1"/>
  <c r="L57" i="11" s="1"/>
  <c r="L60" i="11" s="1"/>
  <c r="K48" i="11"/>
  <c r="J48" i="11"/>
  <c r="I48" i="11"/>
  <c r="H48" i="11"/>
  <c r="G48" i="11"/>
  <c r="F48" i="11"/>
  <c r="E48" i="11"/>
  <c r="E49" i="11" s="1"/>
  <c r="E52" i="11" s="1"/>
  <c r="E54" i="11" s="1"/>
  <c r="E57" i="11" s="1"/>
  <c r="E60" i="11" s="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R33" i="11"/>
  <c r="R49" i="11" s="1"/>
  <c r="R52" i="11" s="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Y54" i="12"/>
  <c r="Y57" i="12" s="1"/>
  <c r="Y60" i="12" s="1"/>
  <c r="I54" i="12"/>
  <c r="I57" i="12" s="1"/>
  <c r="I60" i="12" s="1"/>
  <c r="AA49" i="12"/>
  <c r="AA52" i="12" s="1"/>
  <c r="AA54" i="12" s="1"/>
  <c r="AA57" i="12" s="1"/>
  <c r="AA60" i="12" s="1"/>
  <c r="U49" i="12"/>
  <c r="U52" i="12" s="1"/>
  <c r="U54" i="12" s="1"/>
  <c r="U57" i="12" s="1"/>
  <c r="U60" i="12" s="1"/>
  <c r="S49" i="12"/>
  <c r="S52" i="12" s="1"/>
  <c r="S54" i="12" s="1"/>
  <c r="S57" i="12" s="1"/>
  <c r="S60" i="12" s="1"/>
  <c r="AA48" i="12"/>
  <c r="Y48" i="12"/>
  <c r="X48" i="12"/>
  <c r="W48" i="12"/>
  <c r="V48" i="12"/>
  <c r="V49" i="12" s="1"/>
  <c r="V52" i="12" s="1"/>
  <c r="V54" i="12" s="1"/>
  <c r="V57" i="12" s="1"/>
  <c r="V60" i="12" s="1"/>
  <c r="U48" i="12"/>
  <c r="T48" i="12"/>
  <c r="S48" i="12"/>
  <c r="R48" i="12"/>
  <c r="Q48" i="12"/>
  <c r="P48" i="12"/>
  <c r="O48" i="12"/>
  <c r="N48" i="12"/>
  <c r="N49" i="12" s="1"/>
  <c r="N52" i="12" s="1"/>
  <c r="N54" i="12" s="1"/>
  <c r="N57" i="12" s="1"/>
  <c r="N60" i="12" s="1"/>
  <c r="M48" i="12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F48" i="12"/>
  <c r="E48" i="12"/>
  <c r="D48" i="12"/>
  <c r="D49" i="12" s="1"/>
  <c r="D52" i="12" s="1"/>
  <c r="D54" i="12" s="1"/>
  <c r="D57" i="12" s="1"/>
  <c r="D60" i="12" s="1"/>
  <c r="C48" i="12"/>
  <c r="AA33" i="12"/>
  <c r="Y33" i="12"/>
  <c r="Y49" i="12" s="1"/>
  <c r="Y52" i="12" s="1"/>
  <c r="X33" i="12"/>
  <c r="X49" i="12" s="1"/>
  <c r="W33" i="12"/>
  <c r="V33" i="12"/>
  <c r="U33" i="12"/>
  <c r="T33" i="12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J33" i="12"/>
  <c r="I33" i="12"/>
  <c r="I49" i="12" s="1"/>
  <c r="I52" i="12" s="1"/>
  <c r="H33" i="12"/>
  <c r="H49" i="12" s="1"/>
  <c r="H52" i="12" s="1"/>
  <c r="H54" i="12" s="1"/>
  <c r="H57" i="12" s="1"/>
  <c r="H60" i="12" s="1"/>
  <c r="G33" i="12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AA52" i="13"/>
  <c r="AA54" i="13" s="1"/>
  <c r="AA57" i="13" s="1"/>
  <c r="AA60" i="13" s="1"/>
  <c r="T49" i="13"/>
  <c r="T52" i="13" s="1"/>
  <c r="T54" i="13" s="1"/>
  <c r="T57" i="13" s="1"/>
  <c r="T60" i="13" s="1"/>
  <c r="R49" i="13"/>
  <c r="R52" i="13" s="1"/>
  <c r="R54" i="13" s="1"/>
  <c r="R57" i="13" s="1"/>
  <c r="R60" i="13" s="1"/>
  <c r="N49" i="13"/>
  <c r="N52" i="13" s="1"/>
  <c r="N54" i="13" s="1"/>
  <c r="N57" i="13" s="1"/>
  <c r="N60" i="13" s="1"/>
  <c r="D49" i="13"/>
  <c r="D52" i="13" s="1"/>
  <c r="D54" i="13" s="1"/>
  <c r="D57" i="13" s="1"/>
  <c r="D60" i="13" s="1"/>
  <c r="AA48" i="13"/>
  <c r="AA49" i="13" s="1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Q33" i="13"/>
  <c r="P33" i="13"/>
  <c r="O33" i="13"/>
  <c r="O49" i="13" s="1"/>
  <c r="O52" i="13" s="1"/>
  <c r="O54" i="13" s="1"/>
  <c r="O57" i="13" s="1"/>
  <c r="O60" i="13" s="1"/>
  <c r="N33" i="13"/>
  <c r="M33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P52" i="14"/>
  <c r="P54" i="14" s="1"/>
  <c r="P57" i="14" s="1"/>
  <c r="P60" i="14" s="1"/>
  <c r="D49" i="14"/>
  <c r="D52" i="14" s="1"/>
  <c r="D54" i="14" s="1"/>
  <c r="D57" i="14" s="1"/>
  <c r="D60" i="14" s="1"/>
  <c r="AA48" i="14"/>
  <c r="Y48" i="14"/>
  <c r="X48" i="14"/>
  <c r="W48" i="14"/>
  <c r="V48" i="14"/>
  <c r="U48" i="14"/>
  <c r="T48" i="14"/>
  <c r="S48" i="14"/>
  <c r="R48" i="14"/>
  <c r="R49" i="14" s="1"/>
  <c r="R52" i="14" s="1"/>
  <c r="R54" i="14" s="1"/>
  <c r="R57" i="14" s="1"/>
  <c r="R60" i="14" s="1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P49" i="14" s="1"/>
  <c r="O33" i="14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L60" i="15"/>
  <c r="U57" i="15"/>
  <c r="U60" i="15" s="1"/>
  <c r="AA48" i="15"/>
  <c r="AA49" i="15" s="1"/>
  <c r="AA52" i="15" s="1"/>
  <c r="AA54" i="15" s="1"/>
  <c r="AA57" i="15" s="1"/>
  <c r="AA60" i="15" s="1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E48" i="15"/>
  <c r="D48" i="15"/>
  <c r="D49" i="15" s="1"/>
  <c r="D52" i="15" s="1"/>
  <c r="D54" i="15" s="1"/>
  <c r="D57" i="15" s="1"/>
  <c r="D60" i="15" s="1"/>
  <c r="C48" i="15"/>
  <c r="AA33" i="15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T33" i="15"/>
  <c r="T49" i="15" s="1"/>
  <c r="T52" i="15" s="1"/>
  <c r="T54" i="15" s="1"/>
  <c r="T57" i="15" s="1"/>
  <c r="T60" i="15" s="1"/>
  <c r="S33" i="15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M33" i="15"/>
  <c r="L33" i="15"/>
  <c r="L49" i="15" s="1"/>
  <c r="L52" i="15" s="1"/>
  <c r="L54" i="15" s="1"/>
  <c r="L57" i="15" s="1"/>
  <c r="K33" i="15"/>
  <c r="J33" i="15"/>
  <c r="I33" i="15"/>
  <c r="I49" i="15" s="1"/>
  <c r="I52" i="15" s="1"/>
  <c r="I54" i="15" s="1"/>
  <c r="I57" i="15" s="1"/>
  <c r="I60" i="15" s="1"/>
  <c r="H33" i="15"/>
  <c r="G33" i="15"/>
  <c r="F33" i="15"/>
  <c r="F49" i="15" s="1"/>
  <c r="F52" i="15" s="1"/>
  <c r="F54" i="15" s="1"/>
  <c r="F57" i="15" s="1"/>
  <c r="F60" i="15" s="1"/>
  <c r="E33" i="15"/>
  <c r="D33" i="15"/>
  <c r="C33" i="15"/>
  <c r="U60" i="16"/>
  <c r="X52" i="16"/>
  <c r="Q49" i="16"/>
  <c r="Q52" i="16" s="1"/>
  <c r="Q54" i="16" s="1"/>
  <c r="Q57" i="16" s="1"/>
  <c r="Q60" i="16" s="1"/>
  <c r="AA48" i="16"/>
  <c r="Z48" i="16"/>
  <c r="Y48" i="16"/>
  <c r="Y49" i="16" s="1"/>
  <c r="Y52" i="16" s="1"/>
  <c r="Y54" i="16" s="1"/>
  <c r="Y57" i="16" s="1"/>
  <c r="Y60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L49" i="16" s="1"/>
  <c r="L52" i="16" s="1"/>
  <c r="L54" i="16" s="1"/>
  <c r="L57" i="16" s="1"/>
  <c r="L60" i="16" s="1"/>
  <c r="K48" i="16"/>
  <c r="J48" i="16"/>
  <c r="I48" i="16"/>
  <c r="H48" i="16"/>
  <c r="G48" i="16"/>
  <c r="F48" i="16"/>
  <c r="E48" i="16"/>
  <c r="D48" i="16"/>
  <c r="D49" i="16" s="1"/>
  <c r="D52" i="16" s="1"/>
  <c r="D54" i="16" s="1"/>
  <c r="D57" i="16" s="1"/>
  <c r="D60" i="16" s="1"/>
  <c r="C48" i="16"/>
  <c r="AA33" i="16"/>
  <c r="Y33" i="16"/>
  <c r="X33" i="16"/>
  <c r="X49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T33" i="16"/>
  <c r="S33" i="16"/>
  <c r="R33" i="16"/>
  <c r="Q33" i="16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J33" i="16"/>
  <c r="I33" i="16"/>
  <c r="I49" i="16" s="1"/>
  <c r="I52" i="16" s="1"/>
  <c r="I54" i="16" s="1"/>
  <c r="I57" i="16" s="1"/>
  <c r="I60" i="16" s="1"/>
  <c r="H33" i="16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P49" i="17"/>
  <c r="P52" i="17" s="1"/>
  <c r="P54" i="17" s="1"/>
  <c r="P57" i="17" s="1"/>
  <c r="P60" i="17" s="1"/>
  <c r="J49" i="17"/>
  <c r="J52" i="17" s="1"/>
  <c r="J54" i="17" s="1"/>
  <c r="J57" i="17" s="1"/>
  <c r="J60" i="17" s="1"/>
  <c r="AA48" i="17"/>
  <c r="Y48" i="17"/>
  <c r="X48" i="17"/>
  <c r="X49" i="17" s="1"/>
  <c r="X52" i="17" s="1"/>
  <c r="X54" i="17" s="1"/>
  <c r="W48" i="17"/>
  <c r="V48" i="17"/>
  <c r="U48" i="17"/>
  <c r="T48" i="17"/>
  <c r="T49" i="17" s="1"/>
  <c r="T52" i="17" s="1"/>
  <c r="T54" i="17" s="1"/>
  <c r="T57" i="17" s="1"/>
  <c r="T60" i="17" s="1"/>
  <c r="S48" i="17"/>
  <c r="S49" i="17" s="1"/>
  <c r="S52" i="17" s="1"/>
  <c r="S54" i="17" s="1"/>
  <c r="S57" i="17" s="1"/>
  <c r="S60" i="17" s="1"/>
  <c r="R48" i="17"/>
  <c r="Q48" i="17"/>
  <c r="P48" i="17"/>
  <c r="O48" i="17"/>
  <c r="N48" i="17"/>
  <c r="M48" i="17"/>
  <c r="L48" i="17"/>
  <c r="K48" i="17"/>
  <c r="J48" i="17"/>
  <c r="I48" i="17"/>
  <c r="I49" i="17" s="1"/>
  <c r="I52" i="17" s="1"/>
  <c r="I54" i="17" s="1"/>
  <c r="I57" i="17" s="1"/>
  <c r="I60" i="17" s="1"/>
  <c r="H48" i="17"/>
  <c r="G48" i="17"/>
  <c r="F48" i="17"/>
  <c r="E48" i="17"/>
  <c r="D48" i="17"/>
  <c r="D49" i="17" s="1"/>
  <c r="D52" i="17" s="1"/>
  <c r="D54" i="17" s="1"/>
  <c r="D57" i="17" s="1"/>
  <c r="D60" i="17" s="1"/>
  <c r="C48" i="17"/>
  <c r="AA33" i="17"/>
  <c r="AA49" i="17" s="1"/>
  <c r="AA52" i="17" s="1"/>
  <c r="AA54" i="17" s="1"/>
  <c r="AA57" i="17" s="1"/>
  <c r="AA60" i="17" s="1"/>
  <c r="Y33" i="17"/>
  <c r="Z33" i="17" s="1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K49" i="17" s="1"/>
  <c r="K52" i="17" s="1"/>
  <c r="K54" i="17" s="1"/>
  <c r="K57" i="17" s="1"/>
  <c r="K60" i="17" s="1"/>
  <c r="J33" i="17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C33" i="17"/>
  <c r="P52" i="18"/>
  <c r="P54" i="18" s="1"/>
  <c r="P57" i="18" s="1"/>
  <c r="P60" i="18" s="1"/>
  <c r="AA48" i="18"/>
  <c r="AA49" i="18" s="1"/>
  <c r="AA52" i="18" s="1"/>
  <c r="AA54" i="18" s="1"/>
  <c r="AA57" i="18" s="1"/>
  <c r="AA60" i="18" s="1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K49" i="18" s="1"/>
  <c r="K52" i="18" s="1"/>
  <c r="K54" i="18" s="1"/>
  <c r="K57" i="18" s="1"/>
  <c r="K60" i="18" s="1"/>
  <c r="J48" i="18"/>
  <c r="I48" i="18"/>
  <c r="H48" i="18"/>
  <c r="G48" i="18"/>
  <c r="F48" i="18"/>
  <c r="E48" i="18"/>
  <c r="D48" i="18"/>
  <c r="C48" i="18"/>
  <c r="C49" i="18" s="1"/>
  <c r="C52" i="18" s="1"/>
  <c r="C54" i="18" s="1"/>
  <c r="C57" i="18" s="1"/>
  <c r="C60" i="18" s="1"/>
  <c r="AA33" i="18"/>
  <c r="Y33" i="18"/>
  <c r="Z33" i="18" s="1"/>
  <c r="X33" i="18"/>
  <c r="X49" i="18" s="1"/>
  <c r="X52" i="18" s="1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P49" i="18" s="1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AA57" i="19"/>
  <c r="AA60" i="19" s="1"/>
  <c r="V52" i="19"/>
  <c r="V54" i="19" s="1"/>
  <c r="V57" i="19" s="1"/>
  <c r="V60" i="19" s="1"/>
  <c r="X49" i="19"/>
  <c r="V49" i="19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J49" i="19" s="1"/>
  <c r="J52" i="19" s="1"/>
  <c r="J54" i="19" s="1"/>
  <c r="J57" i="19" s="1"/>
  <c r="J60" i="19" s="1"/>
  <c r="I48" i="19"/>
  <c r="H48" i="19"/>
  <c r="G48" i="19"/>
  <c r="F48" i="19"/>
  <c r="F49" i="19" s="1"/>
  <c r="F52" i="19" s="1"/>
  <c r="F54" i="19" s="1"/>
  <c r="F57" i="19" s="1"/>
  <c r="F60" i="19" s="1"/>
  <c r="E48" i="19"/>
  <c r="D48" i="19"/>
  <c r="C48" i="19"/>
  <c r="AA33" i="19"/>
  <c r="AA49" i="19" s="1"/>
  <c r="AA52" i="19" s="1"/>
  <c r="AA54" i="19" s="1"/>
  <c r="Y33" i="19"/>
  <c r="X33" i="19"/>
  <c r="Z33" i="19" s="1"/>
  <c r="W33" i="19"/>
  <c r="W49" i="19" s="1"/>
  <c r="W52" i="19" s="1"/>
  <c r="W54" i="19" s="1"/>
  <c r="W57" i="19" s="1"/>
  <c r="W60" i="19" s="1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M33" i="19"/>
  <c r="M49" i="19" s="1"/>
  <c r="M52" i="19" s="1"/>
  <c r="M54" i="19" s="1"/>
  <c r="M57" i="19" s="1"/>
  <c r="M60" i="19" s="1"/>
  <c r="L33" i="19"/>
  <c r="K33" i="19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N54" i="20"/>
  <c r="N57" i="20" s="1"/>
  <c r="N60" i="20" s="1"/>
  <c r="P49" i="20"/>
  <c r="P52" i="20" s="1"/>
  <c r="P54" i="20" s="1"/>
  <c r="P57" i="20" s="1"/>
  <c r="P60" i="20" s="1"/>
  <c r="H49" i="20"/>
  <c r="H52" i="20" s="1"/>
  <c r="H54" i="20" s="1"/>
  <c r="H57" i="20" s="1"/>
  <c r="H60" i="20" s="1"/>
  <c r="AA48" i="20"/>
  <c r="Y48" i="20"/>
  <c r="Y49" i="20" s="1"/>
  <c r="Y52" i="20" s="1"/>
  <c r="Y54" i="20" s="1"/>
  <c r="Y57" i="20" s="1"/>
  <c r="Y60" i="20" s="1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U33" i="20"/>
  <c r="T33" i="20"/>
  <c r="S33" i="20"/>
  <c r="S49" i="20" s="1"/>
  <c r="S52" i="20" s="1"/>
  <c r="S54" i="20" s="1"/>
  <c r="S57" i="20" s="1"/>
  <c r="S60" i="20" s="1"/>
  <c r="R33" i="20"/>
  <c r="Q33" i="20"/>
  <c r="P33" i="20"/>
  <c r="O33" i="20"/>
  <c r="N33" i="20"/>
  <c r="N49" i="20" s="1"/>
  <c r="N52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I33" i="20"/>
  <c r="H33" i="20"/>
  <c r="G33" i="20"/>
  <c r="G49" i="20" s="1"/>
  <c r="G52" i="20" s="1"/>
  <c r="G54" i="20" s="1"/>
  <c r="G57" i="20" s="1"/>
  <c r="G60" i="20" s="1"/>
  <c r="F33" i="20"/>
  <c r="E33" i="20"/>
  <c r="E49" i="20" s="1"/>
  <c r="E52" i="20" s="1"/>
  <c r="E54" i="20" s="1"/>
  <c r="E57" i="20" s="1"/>
  <c r="E60" i="20" s="1"/>
  <c r="D33" i="20"/>
  <c r="C33" i="20"/>
  <c r="AA60" i="21"/>
  <c r="G49" i="21"/>
  <c r="G52" i="21" s="1"/>
  <c r="G54" i="21" s="1"/>
  <c r="G57" i="21" s="1"/>
  <c r="G60" i="21" s="1"/>
  <c r="AA48" i="21"/>
  <c r="Y48" i="21"/>
  <c r="X48" i="21"/>
  <c r="X49" i="21" s="1"/>
  <c r="W48" i="21"/>
  <c r="V48" i="21"/>
  <c r="U48" i="21"/>
  <c r="T48" i="21"/>
  <c r="S48" i="21"/>
  <c r="R48" i="21"/>
  <c r="Q48" i="21"/>
  <c r="P48" i="21"/>
  <c r="P49" i="21" s="1"/>
  <c r="P52" i="21" s="1"/>
  <c r="P54" i="21" s="1"/>
  <c r="P57" i="21" s="1"/>
  <c r="P60" i="21" s="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F54" i="22"/>
  <c r="F57" i="22" s="1"/>
  <c r="F60" i="22" s="1"/>
  <c r="X49" i="22"/>
  <c r="V49" i="22"/>
  <c r="V52" i="22" s="1"/>
  <c r="V54" i="22" s="1"/>
  <c r="V57" i="22" s="1"/>
  <c r="V60" i="22" s="1"/>
  <c r="F49" i="22"/>
  <c r="F52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Z33" i="22" s="1"/>
  <c r="W33" i="22"/>
  <c r="V33" i="22"/>
  <c r="U33" i="22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O33" i="22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H33" i="22"/>
  <c r="H49" i="22" s="1"/>
  <c r="H52" i="22" s="1"/>
  <c r="H54" i="22" s="1"/>
  <c r="H57" i="22" s="1"/>
  <c r="H60" i="22" s="1"/>
  <c r="G33" i="22"/>
  <c r="F33" i="22"/>
  <c r="E33" i="22"/>
  <c r="D33" i="22"/>
  <c r="C33" i="22"/>
  <c r="C49" i="22" s="1"/>
  <c r="C52" i="22" s="1"/>
  <c r="C54" i="22" s="1"/>
  <c r="C57" i="22" s="1"/>
  <c r="C60" i="22" s="1"/>
  <c r="P49" i="23"/>
  <c r="P52" i="23" s="1"/>
  <c r="P54" i="23" s="1"/>
  <c r="P57" i="23" s="1"/>
  <c r="P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N49" i="23" s="1"/>
  <c r="N52" i="23" s="1"/>
  <c r="N54" i="23" s="1"/>
  <c r="N57" i="23" s="1"/>
  <c r="N60" i="23" s="1"/>
  <c r="M48" i="23"/>
  <c r="L48" i="23"/>
  <c r="K48" i="23"/>
  <c r="J48" i="23"/>
  <c r="I48" i="23"/>
  <c r="H48" i="23"/>
  <c r="G48" i="23"/>
  <c r="F48" i="23"/>
  <c r="F49" i="23" s="1"/>
  <c r="F52" i="23" s="1"/>
  <c r="F54" i="23" s="1"/>
  <c r="F57" i="23" s="1"/>
  <c r="F60" i="23" s="1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K33" i="23"/>
  <c r="J33" i="23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C33" i="23"/>
  <c r="M57" i="24"/>
  <c r="M60" i="24" s="1"/>
  <c r="U49" i="24"/>
  <c r="U52" i="24" s="1"/>
  <c r="U54" i="24" s="1"/>
  <c r="U57" i="24" s="1"/>
  <c r="U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M49" i="24" s="1"/>
  <c r="M52" i="24" s="1"/>
  <c r="M54" i="24" s="1"/>
  <c r="L48" i="24"/>
  <c r="K48" i="24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E33" i="24"/>
  <c r="D33" i="24"/>
  <c r="D49" i="24" s="1"/>
  <c r="D52" i="24" s="1"/>
  <c r="D54" i="24" s="1"/>
  <c r="D57" i="24" s="1"/>
  <c r="D60" i="24" s="1"/>
  <c r="C33" i="24"/>
  <c r="N49" i="25"/>
  <c r="N52" i="25" s="1"/>
  <c r="N54" i="25" s="1"/>
  <c r="N57" i="25" s="1"/>
  <c r="N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P49" i="25" s="1"/>
  <c r="P52" i="25" s="1"/>
  <c r="P54" i="25" s="1"/>
  <c r="P57" i="25" s="1"/>
  <c r="P60" i="25" s="1"/>
  <c r="O48" i="25"/>
  <c r="N48" i="25"/>
  <c r="M48" i="25"/>
  <c r="L48" i="25"/>
  <c r="K48" i="25"/>
  <c r="J48" i="25"/>
  <c r="I48" i="25"/>
  <c r="H48" i="25"/>
  <c r="G48" i="25"/>
  <c r="F48" i="25"/>
  <c r="F49" i="25" s="1"/>
  <c r="F52" i="25" s="1"/>
  <c r="F54" i="25" s="1"/>
  <c r="F57" i="25" s="1"/>
  <c r="F60" i="25" s="1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S33" i="25"/>
  <c r="S49" i="25" s="1"/>
  <c r="S52" i="25" s="1"/>
  <c r="S54" i="25" s="1"/>
  <c r="S57" i="25" s="1"/>
  <c r="S60" i="25" s="1"/>
  <c r="R33" i="25"/>
  <c r="Q33" i="25"/>
  <c r="P33" i="25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I33" i="25"/>
  <c r="I49" i="25" s="1"/>
  <c r="I52" i="25" s="1"/>
  <c r="I54" i="25" s="1"/>
  <c r="I57" i="25" s="1"/>
  <c r="I60" i="25" s="1"/>
  <c r="H33" i="25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I57" i="26"/>
  <c r="I60" i="26" s="1"/>
  <c r="L54" i="26"/>
  <c r="L57" i="26" s="1"/>
  <c r="L60" i="26" s="1"/>
  <c r="AA48" i="26"/>
  <c r="Z48" i="26"/>
  <c r="Y48" i="26"/>
  <c r="Y49" i="26" s="1"/>
  <c r="Y52" i="26" s="1"/>
  <c r="Y54" i="26" s="1"/>
  <c r="Y57" i="26" s="1"/>
  <c r="Y60" i="26" s="1"/>
  <c r="X48" i="26"/>
  <c r="W48" i="26"/>
  <c r="V48" i="26"/>
  <c r="U48" i="26"/>
  <c r="U49" i="26" s="1"/>
  <c r="U52" i="26" s="1"/>
  <c r="U54" i="26" s="1"/>
  <c r="U57" i="26" s="1"/>
  <c r="U60" i="26" s="1"/>
  <c r="T48" i="26"/>
  <c r="S48" i="26"/>
  <c r="R48" i="26"/>
  <c r="Q48" i="26"/>
  <c r="P48" i="26"/>
  <c r="O48" i="26"/>
  <c r="O49" i="26" s="1"/>
  <c r="O52" i="26" s="1"/>
  <c r="O54" i="26" s="1"/>
  <c r="O57" i="26" s="1"/>
  <c r="O60" i="26" s="1"/>
  <c r="N48" i="26"/>
  <c r="M48" i="26"/>
  <c r="M49" i="26" s="1"/>
  <c r="M52" i="26" s="1"/>
  <c r="M54" i="26" s="1"/>
  <c r="M57" i="26" s="1"/>
  <c r="M60" i="26" s="1"/>
  <c r="L48" i="26"/>
  <c r="K48" i="26"/>
  <c r="J48" i="26"/>
  <c r="I48" i="26"/>
  <c r="I49" i="26" s="1"/>
  <c r="I52" i="26" s="1"/>
  <c r="I54" i="26" s="1"/>
  <c r="H48" i="26"/>
  <c r="G48" i="26"/>
  <c r="G49" i="26" s="1"/>
  <c r="G52" i="26" s="1"/>
  <c r="G54" i="26" s="1"/>
  <c r="G57" i="26" s="1"/>
  <c r="G60" i="26" s="1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W33" i="26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P33" i="26"/>
  <c r="P49" i="26" s="1"/>
  <c r="P52" i="26" s="1"/>
  <c r="P54" i="26" s="1"/>
  <c r="P57" i="26" s="1"/>
  <c r="P60" i="26" s="1"/>
  <c r="O33" i="26"/>
  <c r="N33" i="26"/>
  <c r="M33" i="26"/>
  <c r="L33" i="26"/>
  <c r="L49" i="26" s="1"/>
  <c r="L52" i="26" s="1"/>
  <c r="K33" i="26"/>
  <c r="K49" i="26" s="1"/>
  <c r="K52" i="26" s="1"/>
  <c r="K54" i="26" s="1"/>
  <c r="K57" i="26" s="1"/>
  <c r="K60" i="26" s="1"/>
  <c r="J33" i="26"/>
  <c r="I33" i="26"/>
  <c r="H33" i="26"/>
  <c r="G33" i="26"/>
  <c r="F33" i="26"/>
  <c r="F49" i="26" s="1"/>
  <c r="F52" i="26" s="1"/>
  <c r="F54" i="26" s="1"/>
  <c r="F57" i="26" s="1"/>
  <c r="F60" i="26" s="1"/>
  <c r="E33" i="26"/>
  <c r="D33" i="26"/>
  <c r="D49" i="26" s="1"/>
  <c r="D52" i="26" s="1"/>
  <c r="D54" i="26" s="1"/>
  <c r="D57" i="26" s="1"/>
  <c r="D60" i="26" s="1"/>
  <c r="C33" i="26"/>
  <c r="AA49" i="27"/>
  <c r="AA52" i="27" s="1"/>
  <c r="AA54" i="27" s="1"/>
  <c r="AA57" i="27" s="1"/>
  <c r="AA60" i="27" s="1"/>
  <c r="S49" i="27"/>
  <c r="S52" i="27" s="1"/>
  <c r="S54" i="27" s="1"/>
  <c r="S57" i="27" s="1"/>
  <c r="S60" i="27" s="1"/>
  <c r="K49" i="27"/>
  <c r="K52" i="27" s="1"/>
  <c r="K54" i="27" s="1"/>
  <c r="K57" i="27" s="1"/>
  <c r="K60" i="27" s="1"/>
  <c r="C49" i="27"/>
  <c r="C52" i="27" s="1"/>
  <c r="C54" i="27" s="1"/>
  <c r="C57" i="27" s="1"/>
  <c r="C60" i="27" s="1"/>
  <c r="AA48" i="27"/>
  <c r="Y48" i="27"/>
  <c r="X48" i="27"/>
  <c r="Z48" i="27" s="1"/>
  <c r="W48" i="27"/>
  <c r="V48" i="27"/>
  <c r="V49" i="27" s="1"/>
  <c r="V52" i="27" s="1"/>
  <c r="V54" i="27" s="1"/>
  <c r="V57" i="27" s="1"/>
  <c r="V60" i="27" s="1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Z33" i="27"/>
  <c r="Y33" i="27"/>
  <c r="X33" i="27"/>
  <c r="W33" i="27"/>
  <c r="V33" i="27"/>
  <c r="U33" i="27"/>
  <c r="U49" i="27" s="1"/>
  <c r="U52" i="27" s="1"/>
  <c r="U54" i="27" s="1"/>
  <c r="U57" i="27" s="1"/>
  <c r="U60" i="27" s="1"/>
  <c r="T33" i="27"/>
  <c r="S33" i="27"/>
  <c r="R33" i="27"/>
  <c r="Q33" i="27"/>
  <c r="P33" i="27"/>
  <c r="O33" i="27"/>
  <c r="O49" i="27" s="1"/>
  <c r="O52" i="27" s="1"/>
  <c r="O54" i="27" s="1"/>
  <c r="O57" i="27" s="1"/>
  <c r="O60" i="27" s="1"/>
  <c r="N33" i="27"/>
  <c r="M33" i="27"/>
  <c r="L33" i="27"/>
  <c r="K33" i="27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G33" i="27"/>
  <c r="F33" i="27"/>
  <c r="E33" i="27"/>
  <c r="D33" i="27"/>
  <c r="C33" i="27"/>
  <c r="W49" i="28"/>
  <c r="W52" i="28" s="1"/>
  <c r="W54" i="28" s="1"/>
  <c r="W57" i="28" s="1"/>
  <c r="W60" i="28" s="1"/>
  <c r="V49" i="28"/>
  <c r="V52" i="28" s="1"/>
  <c r="V54" i="28" s="1"/>
  <c r="V57" i="28" s="1"/>
  <c r="V60" i="28" s="1"/>
  <c r="R49" i="28"/>
  <c r="R52" i="28" s="1"/>
  <c r="R54" i="28" s="1"/>
  <c r="R57" i="28" s="1"/>
  <c r="R60" i="28" s="1"/>
  <c r="G49" i="28"/>
  <c r="G52" i="28" s="1"/>
  <c r="G54" i="28" s="1"/>
  <c r="G57" i="28" s="1"/>
  <c r="G60" i="28" s="1"/>
  <c r="AA48" i="28"/>
  <c r="Y48" i="28"/>
  <c r="X48" i="28"/>
  <c r="Z48" i="28" s="1"/>
  <c r="W48" i="28"/>
  <c r="V48" i="28"/>
  <c r="U48" i="28"/>
  <c r="U49" i="28" s="1"/>
  <c r="U52" i="28" s="1"/>
  <c r="U54" i="28" s="1"/>
  <c r="U57" i="28" s="1"/>
  <c r="U60" i="28" s="1"/>
  <c r="T48" i="28"/>
  <c r="S48" i="28"/>
  <c r="R48" i="28"/>
  <c r="Q48" i="28"/>
  <c r="P48" i="28"/>
  <c r="O48" i="28"/>
  <c r="O49" i="28" s="1"/>
  <c r="O52" i="28" s="1"/>
  <c r="O54" i="28" s="1"/>
  <c r="O57" i="28" s="1"/>
  <c r="O60" i="28" s="1"/>
  <c r="N48" i="28"/>
  <c r="M48" i="28"/>
  <c r="L48" i="28"/>
  <c r="K48" i="28"/>
  <c r="J48" i="28"/>
  <c r="J49" i="28" s="1"/>
  <c r="J52" i="28" s="1"/>
  <c r="J54" i="28" s="1"/>
  <c r="J57" i="28" s="1"/>
  <c r="J60" i="28" s="1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W33" i="28"/>
  <c r="V33" i="28"/>
  <c r="U33" i="28"/>
  <c r="T33" i="28"/>
  <c r="S33" i="28"/>
  <c r="R33" i="28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N33" i="28"/>
  <c r="M33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D33" i="28"/>
  <c r="D49" i="28" s="1"/>
  <c r="D52" i="28" s="1"/>
  <c r="D54" i="28" s="1"/>
  <c r="D57" i="28" s="1"/>
  <c r="D60" i="28" s="1"/>
  <c r="C33" i="28"/>
  <c r="J52" i="29"/>
  <c r="J54" i="29" s="1"/>
  <c r="J57" i="29" s="1"/>
  <c r="J60" i="29" s="1"/>
  <c r="AA49" i="29"/>
  <c r="AA52" i="29" s="1"/>
  <c r="AA54" i="29" s="1"/>
  <c r="AA57" i="29" s="1"/>
  <c r="AA60" i="29" s="1"/>
  <c r="AA48" i="29"/>
  <c r="Y48" i="29"/>
  <c r="Z48" i="29" s="1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K49" i="29" s="1"/>
  <c r="K52" i="29" s="1"/>
  <c r="K54" i="29" s="1"/>
  <c r="K57" i="29" s="1"/>
  <c r="K60" i="29" s="1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U33" i="29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P33" i="29"/>
  <c r="O33" i="29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K33" i="29"/>
  <c r="J33" i="29"/>
  <c r="J49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E33" i="29"/>
  <c r="E49" i="29" s="1"/>
  <c r="E52" i="29" s="1"/>
  <c r="E54" i="29" s="1"/>
  <c r="E57" i="29" s="1"/>
  <c r="E60" i="29" s="1"/>
  <c r="D33" i="29"/>
  <c r="C33" i="29"/>
  <c r="C49" i="29" s="1"/>
  <c r="C52" i="29" s="1"/>
  <c r="C54" i="29" s="1"/>
  <c r="C57" i="29" s="1"/>
  <c r="C60" i="29" s="1"/>
  <c r="V60" i="30"/>
  <c r="R49" i="30"/>
  <c r="R52" i="30" s="1"/>
  <c r="R54" i="30" s="1"/>
  <c r="R57" i="30" s="1"/>
  <c r="R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J49" i="30" s="1"/>
  <c r="J52" i="30" s="1"/>
  <c r="J54" i="30" s="1"/>
  <c r="J57" i="30" s="1"/>
  <c r="J60" i="30" s="1"/>
  <c r="I48" i="30"/>
  <c r="I49" i="30" s="1"/>
  <c r="I52" i="30" s="1"/>
  <c r="I54" i="30" s="1"/>
  <c r="I57" i="30" s="1"/>
  <c r="I60" i="30" s="1"/>
  <c r="H48" i="30"/>
  <c r="G48" i="30"/>
  <c r="F48" i="30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W33" i="30"/>
  <c r="V33" i="30"/>
  <c r="V49" i="30" s="1"/>
  <c r="V52" i="30" s="1"/>
  <c r="V54" i="30" s="1"/>
  <c r="V57" i="30" s="1"/>
  <c r="U33" i="30"/>
  <c r="U49" i="30" s="1"/>
  <c r="U52" i="30" s="1"/>
  <c r="U54" i="30" s="1"/>
  <c r="U57" i="30" s="1"/>
  <c r="U60" i="30" s="1"/>
  <c r="T33" i="30"/>
  <c r="S33" i="30"/>
  <c r="R33" i="30"/>
  <c r="Q33" i="30"/>
  <c r="Q49" i="30" s="1"/>
  <c r="Q52" i="30" s="1"/>
  <c r="Q54" i="30" s="1"/>
  <c r="Q57" i="30" s="1"/>
  <c r="Q60" i="30" s="1"/>
  <c r="P33" i="30"/>
  <c r="O33" i="30"/>
  <c r="N33" i="30"/>
  <c r="M33" i="30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D33" i="30"/>
  <c r="C33" i="30"/>
  <c r="C49" i="30" s="1"/>
  <c r="C52" i="30" s="1"/>
  <c r="C54" i="30" s="1"/>
  <c r="C57" i="30" s="1"/>
  <c r="C60" i="30" s="1"/>
  <c r="V54" i="31"/>
  <c r="V57" i="31" s="1"/>
  <c r="V60" i="31" s="1"/>
  <c r="F54" i="31"/>
  <c r="F57" i="31" s="1"/>
  <c r="F60" i="31" s="1"/>
  <c r="AA48" i="31"/>
  <c r="Y48" i="31"/>
  <c r="Y49" i="31" s="1"/>
  <c r="Y52" i="31" s="1"/>
  <c r="Y54" i="31" s="1"/>
  <c r="Y57" i="31" s="1"/>
  <c r="Y60" i="31" s="1"/>
  <c r="X48" i="31"/>
  <c r="X49" i="31" s="1"/>
  <c r="Z49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I49" i="31" s="1"/>
  <c r="I52" i="31" s="1"/>
  <c r="I54" i="31" s="1"/>
  <c r="I57" i="31" s="1"/>
  <c r="I60" i="31" s="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X33" i="31"/>
  <c r="W33" i="31"/>
  <c r="V33" i="31"/>
  <c r="V49" i="31" s="1"/>
  <c r="V52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K33" i="31"/>
  <c r="J33" i="31"/>
  <c r="J49" i="31" s="1"/>
  <c r="J52" i="31" s="1"/>
  <c r="J54" i="31" s="1"/>
  <c r="J57" i="31" s="1"/>
  <c r="J60" i="31" s="1"/>
  <c r="I33" i="31"/>
  <c r="H33" i="31"/>
  <c r="H49" i="31" s="1"/>
  <c r="H52" i="31" s="1"/>
  <c r="H54" i="31" s="1"/>
  <c r="H57" i="31" s="1"/>
  <c r="H60" i="31" s="1"/>
  <c r="G33" i="31"/>
  <c r="F33" i="31"/>
  <c r="F49" i="31" s="1"/>
  <c r="F52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V52" i="32"/>
  <c r="V54" i="32" s="1"/>
  <c r="V57" i="32" s="1"/>
  <c r="V60" i="32" s="1"/>
  <c r="O52" i="32"/>
  <c r="O54" i="32" s="1"/>
  <c r="O57" i="32" s="1"/>
  <c r="O60" i="32" s="1"/>
  <c r="X49" i="32"/>
  <c r="X52" i="32" s="1"/>
  <c r="X54" i="32" s="1"/>
  <c r="W49" i="32"/>
  <c r="W52" i="32" s="1"/>
  <c r="W54" i="32" s="1"/>
  <c r="W57" i="32" s="1"/>
  <c r="W60" i="32" s="1"/>
  <c r="R49" i="32"/>
  <c r="R52" i="32" s="1"/>
  <c r="R54" i="32" s="1"/>
  <c r="R57" i="32" s="1"/>
  <c r="R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P49" i="32" s="1"/>
  <c r="P52" i="32" s="1"/>
  <c r="P54" i="32" s="1"/>
  <c r="P57" i="32" s="1"/>
  <c r="P60" i="32" s="1"/>
  <c r="O48" i="32"/>
  <c r="N48" i="32"/>
  <c r="M48" i="32"/>
  <c r="L48" i="32"/>
  <c r="K48" i="32"/>
  <c r="J48" i="32"/>
  <c r="I48" i="32"/>
  <c r="H48" i="32"/>
  <c r="H49" i="32" s="1"/>
  <c r="H52" i="32" s="1"/>
  <c r="H54" i="32" s="1"/>
  <c r="H57" i="32" s="1"/>
  <c r="H60" i="32" s="1"/>
  <c r="G48" i="32"/>
  <c r="F48" i="32"/>
  <c r="E48" i="32"/>
  <c r="D48" i="32"/>
  <c r="C48" i="32"/>
  <c r="AA33" i="32"/>
  <c r="Y33" i="32"/>
  <c r="X33" i="32"/>
  <c r="W33" i="32"/>
  <c r="V33" i="32"/>
  <c r="V49" i="32" s="1"/>
  <c r="U33" i="32"/>
  <c r="T33" i="32"/>
  <c r="S33" i="32"/>
  <c r="S49" i="32" s="1"/>
  <c r="S52" i="32" s="1"/>
  <c r="S54" i="32" s="1"/>
  <c r="S57" i="32" s="1"/>
  <c r="S60" i="32" s="1"/>
  <c r="R33" i="32"/>
  <c r="Q33" i="32"/>
  <c r="Q49" i="32" s="1"/>
  <c r="Q52" i="32" s="1"/>
  <c r="Q54" i="32" s="1"/>
  <c r="Q57" i="32" s="1"/>
  <c r="Q60" i="32" s="1"/>
  <c r="P33" i="32"/>
  <c r="O33" i="32"/>
  <c r="O49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C49" i="32" s="1"/>
  <c r="C52" i="32" s="1"/>
  <c r="C54" i="32" s="1"/>
  <c r="C57" i="32" s="1"/>
  <c r="C60" i="32" s="1"/>
  <c r="Y49" i="1"/>
  <c r="Y52" i="1" s="1"/>
  <c r="Y54" i="1" s="1"/>
  <c r="Y57" i="1" s="1"/>
  <c r="Y60" i="1" s="1"/>
  <c r="W49" i="1"/>
  <c r="W52" i="1" s="1"/>
  <c r="W54" i="1" s="1"/>
  <c r="W57" i="1" s="1"/>
  <c r="W60" i="1" s="1"/>
  <c r="V49" i="1"/>
  <c r="V52" i="1" s="1"/>
  <c r="V54" i="1" s="1"/>
  <c r="V57" i="1" s="1"/>
  <c r="V60" i="1" s="1"/>
  <c r="Q49" i="1"/>
  <c r="Q52" i="1" s="1"/>
  <c r="Q54" i="1" s="1"/>
  <c r="Q57" i="1" s="1"/>
  <c r="Q60" i="1" s="1"/>
  <c r="O49" i="1"/>
  <c r="O52" i="1" s="1"/>
  <c r="O54" i="1" s="1"/>
  <c r="O57" i="1" s="1"/>
  <c r="O60" i="1" s="1"/>
  <c r="N49" i="1"/>
  <c r="N52" i="1" s="1"/>
  <c r="N54" i="1" s="1"/>
  <c r="N57" i="1" s="1"/>
  <c r="N60" i="1" s="1"/>
  <c r="G49" i="1"/>
  <c r="G52" i="1" s="1"/>
  <c r="G54" i="1" s="1"/>
  <c r="G57" i="1" s="1"/>
  <c r="G60" i="1" s="1"/>
  <c r="F49" i="1"/>
  <c r="F52" i="1" s="1"/>
  <c r="F54" i="1" s="1"/>
  <c r="F57" i="1" s="1"/>
  <c r="F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AA33" i="1"/>
  <c r="Z33" i="1"/>
  <c r="Y33" i="1"/>
  <c r="X33" i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Q33" i="1"/>
  <c r="P33" i="1"/>
  <c r="P49" i="1" s="1"/>
  <c r="P52" i="1" s="1"/>
  <c r="P54" i="1" s="1"/>
  <c r="P57" i="1" s="1"/>
  <c r="P60" i="1" s="1"/>
  <c r="O33" i="1"/>
  <c r="N33" i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I33" i="1"/>
  <c r="H33" i="1"/>
  <c r="G33" i="1"/>
  <c r="F33" i="1"/>
  <c r="E33" i="1"/>
  <c r="D33" i="1"/>
  <c r="C33" i="1"/>
  <c r="X49" i="20" l="1"/>
  <c r="Z33" i="20"/>
  <c r="Q49" i="26"/>
  <c r="Q52" i="26" s="1"/>
  <c r="Q54" i="26" s="1"/>
  <c r="Q57" i="26" s="1"/>
  <c r="Q60" i="26" s="1"/>
  <c r="X52" i="19"/>
  <c r="H49" i="1"/>
  <c r="H52" i="1" s="1"/>
  <c r="H54" i="1" s="1"/>
  <c r="H57" i="1" s="1"/>
  <c r="H60" i="1" s="1"/>
  <c r="X54" i="18"/>
  <c r="Z54" i="18" s="1"/>
  <c r="Z52" i="18"/>
  <c r="J49" i="1"/>
  <c r="J52" i="1" s="1"/>
  <c r="J54" i="1" s="1"/>
  <c r="J57" i="1" s="1"/>
  <c r="J60" i="1" s="1"/>
  <c r="W49" i="30"/>
  <c r="W52" i="30" s="1"/>
  <c r="W54" i="30" s="1"/>
  <c r="W57" i="30" s="1"/>
  <c r="W60" i="30" s="1"/>
  <c r="N49" i="8"/>
  <c r="N52" i="8" s="1"/>
  <c r="N54" i="8" s="1"/>
  <c r="N57" i="8" s="1"/>
  <c r="N60" i="8" s="1"/>
  <c r="R49" i="7"/>
  <c r="R52" i="7" s="1"/>
  <c r="R54" i="7" s="1"/>
  <c r="R57" i="7" s="1"/>
  <c r="R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O49" i="8"/>
  <c r="O52" i="8" s="1"/>
  <c r="O54" i="8" s="1"/>
  <c r="O57" i="8" s="1"/>
  <c r="O60" i="8" s="1"/>
  <c r="S49" i="7"/>
  <c r="S52" i="7" s="1"/>
  <c r="S54" i="7" s="1"/>
  <c r="S57" i="7" s="1"/>
  <c r="S60" i="7" s="1"/>
  <c r="AA49" i="6"/>
  <c r="AA52" i="6" s="1"/>
  <c r="AA54" i="6" s="1"/>
  <c r="AA57" i="6" s="1"/>
  <c r="AA60" i="6" s="1"/>
  <c r="Z48" i="6"/>
  <c r="J49" i="4"/>
  <c r="J52" i="4" s="1"/>
  <c r="J54" i="4" s="1"/>
  <c r="J57" i="4" s="1"/>
  <c r="J60" i="4" s="1"/>
  <c r="Q49" i="3"/>
  <c r="Q52" i="3" s="1"/>
  <c r="Q54" i="3" s="1"/>
  <c r="Q57" i="3" s="1"/>
  <c r="Q60" i="3" s="1"/>
  <c r="W49" i="2"/>
  <c r="W52" i="2" s="1"/>
  <c r="W54" i="2" s="1"/>
  <c r="W57" i="2" s="1"/>
  <c r="W60" i="2" s="1"/>
  <c r="P49" i="24"/>
  <c r="P52" i="24" s="1"/>
  <c r="P54" i="24" s="1"/>
  <c r="P57" i="24" s="1"/>
  <c r="P60" i="24" s="1"/>
  <c r="M49" i="22"/>
  <c r="M52" i="22" s="1"/>
  <c r="M54" i="22" s="1"/>
  <c r="M57" i="22" s="1"/>
  <c r="M60" i="22" s="1"/>
  <c r="C49" i="20"/>
  <c r="C52" i="20" s="1"/>
  <c r="C54" i="20" s="1"/>
  <c r="C57" i="20" s="1"/>
  <c r="C60" i="20" s="1"/>
  <c r="Q49" i="18"/>
  <c r="Q52" i="18" s="1"/>
  <c r="Q54" i="18" s="1"/>
  <c r="Q57" i="18" s="1"/>
  <c r="Q60" i="18" s="1"/>
  <c r="W49" i="17"/>
  <c r="W52" i="17" s="1"/>
  <c r="W54" i="17" s="1"/>
  <c r="W57" i="17" s="1"/>
  <c r="W60" i="17" s="1"/>
  <c r="G49" i="16"/>
  <c r="G52" i="16" s="1"/>
  <c r="G54" i="16" s="1"/>
  <c r="G57" i="16" s="1"/>
  <c r="G60" i="16" s="1"/>
  <c r="N49" i="15"/>
  <c r="N52" i="15" s="1"/>
  <c r="N54" i="15" s="1"/>
  <c r="N57" i="15" s="1"/>
  <c r="N60" i="15" s="1"/>
  <c r="U49" i="14"/>
  <c r="U52" i="14" s="1"/>
  <c r="U54" i="14" s="1"/>
  <c r="U57" i="14" s="1"/>
  <c r="U60" i="14" s="1"/>
  <c r="H49" i="13"/>
  <c r="H52" i="13" s="1"/>
  <c r="H54" i="13" s="1"/>
  <c r="H57" i="13" s="1"/>
  <c r="H60" i="13" s="1"/>
  <c r="L49" i="12"/>
  <c r="L52" i="12" s="1"/>
  <c r="L54" i="12" s="1"/>
  <c r="L57" i="12" s="1"/>
  <c r="L60" i="12" s="1"/>
  <c r="M49" i="11"/>
  <c r="M52" i="11" s="1"/>
  <c r="M54" i="11" s="1"/>
  <c r="M57" i="11" s="1"/>
  <c r="M60" i="11" s="1"/>
  <c r="W49" i="10"/>
  <c r="W52" i="10" s="1"/>
  <c r="W54" i="10" s="1"/>
  <c r="W57" i="10" s="1"/>
  <c r="W60" i="10" s="1"/>
  <c r="M49" i="9"/>
  <c r="M52" i="9" s="1"/>
  <c r="M54" i="9" s="1"/>
  <c r="M57" i="9" s="1"/>
  <c r="M60" i="9" s="1"/>
  <c r="P49" i="8"/>
  <c r="P52" i="8" s="1"/>
  <c r="P54" i="8" s="1"/>
  <c r="P57" i="8" s="1"/>
  <c r="P60" i="8" s="1"/>
  <c r="T49" i="7"/>
  <c r="T52" i="7" s="1"/>
  <c r="T54" i="7" s="1"/>
  <c r="T57" i="7" s="1"/>
  <c r="T60" i="7" s="1"/>
  <c r="H49" i="5"/>
  <c r="H52" i="5" s="1"/>
  <c r="H54" i="5" s="1"/>
  <c r="H57" i="5" s="1"/>
  <c r="H60" i="5" s="1"/>
  <c r="K49" i="4"/>
  <c r="K52" i="4" s="1"/>
  <c r="K54" i="4" s="1"/>
  <c r="K57" i="4" s="1"/>
  <c r="K60" i="4" s="1"/>
  <c r="R49" i="3"/>
  <c r="R52" i="3" s="1"/>
  <c r="R54" i="3" s="1"/>
  <c r="R57" i="3" s="1"/>
  <c r="R60" i="3" s="1"/>
  <c r="P49" i="3"/>
  <c r="P52" i="3" s="1"/>
  <c r="P54" i="3" s="1"/>
  <c r="P57" i="3" s="1"/>
  <c r="P60" i="3" s="1"/>
  <c r="X49" i="30"/>
  <c r="D49" i="29"/>
  <c r="D52" i="29" s="1"/>
  <c r="D54" i="29" s="1"/>
  <c r="D57" i="29" s="1"/>
  <c r="D60" i="29" s="1"/>
  <c r="E49" i="28"/>
  <c r="E52" i="28" s="1"/>
  <c r="E54" i="28" s="1"/>
  <c r="E57" i="28" s="1"/>
  <c r="E60" i="28" s="1"/>
  <c r="H49" i="27"/>
  <c r="H52" i="27" s="1"/>
  <c r="H54" i="27" s="1"/>
  <c r="H57" i="27" s="1"/>
  <c r="H60" i="27" s="1"/>
  <c r="R49" i="26"/>
  <c r="R52" i="26" s="1"/>
  <c r="R54" i="26" s="1"/>
  <c r="R57" i="26" s="1"/>
  <c r="R60" i="26" s="1"/>
  <c r="C49" i="25"/>
  <c r="C52" i="25" s="1"/>
  <c r="C54" i="25" s="1"/>
  <c r="C57" i="25" s="1"/>
  <c r="C60" i="25" s="1"/>
  <c r="Q49" i="24"/>
  <c r="Q52" i="24" s="1"/>
  <c r="Q54" i="24" s="1"/>
  <c r="Q57" i="24" s="1"/>
  <c r="Q60" i="24" s="1"/>
  <c r="C49" i="23"/>
  <c r="C52" i="23" s="1"/>
  <c r="C54" i="23" s="1"/>
  <c r="C57" i="23" s="1"/>
  <c r="C60" i="23" s="1"/>
  <c r="Q49" i="21"/>
  <c r="Q52" i="21" s="1"/>
  <c r="Q54" i="21" s="1"/>
  <c r="Q57" i="21" s="1"/>
  <c r="Q60" i="21" s="1"/>
  <c r="D49" i="20"/>
  <c r="D52" i="20" s="1"/>
  <c r="D54" i="20" s="1"/>
  <c r="D57" i="20" s="1"/>
  <c r="D60" i="20" s="1"/>
  <c r="K49" i="19"/>
  <c r="K52" i="19" s="1"/>
  <c r="K54" i="19" s="1"/>
  <c r="K57" i="19" s="1"/>
  <c r="K60" i="19" s="1"/>
  <c r="R49" i="18"/>
  <c r="R52" i="18" s="1"/>
  <c r="R54" i="18" s="1"/>
  <c r="R57" i="18" s="1"/>
  <c r="R60" i="18" s="1"/>
  <c r="H49" i="16"/>
  <c r="H52" i="16" s="1"/>
  <c r="H54" i="16" s="1"/>
  <c r="H57" i="16" s="1"/>
  <c r="H60" i="16" s="1"/>
  <c r="M49" i="15"/>
  <c r="M52" i="15" s="1"/>
  <c r="M54" i="15" s="1"/>
  <c r="M57" i="15" s="1"/>
  <c r="M60" i="15" s="1"/>
  <c r="I49" i="13"/>
  <c r="I52" i="13" s="1"/>
  <c r="I54" i="13" s="1"/>
  <c r="I57" i="13" s="1"/>
  <c r="I60" i="13" s="1"/>
  <c r="P49" i="11"/>
  <c r="P52" i="11" s="1"/>
  <c r="P54" i="11" s="1"/>
  <c r="P57" i="11" s="1"/>
  <c r="P60" i="11" s="1"/>
  <c r="X49" i="10"/>
  <c r="X52" i="10" s="1"/>
  <c r="Z52" i="10" s="1"/>
  <c r="V49" i="10"/>
  <c r="V52" i="10" s="1"/>
  <c r="V54" i="10" s="1"/>
  <c r="V57" i="10" s="1"/>
  <c r="V60" i="10" s="1"/>
  <c r="Q49" i="8"/>
  <c r="Q52" i="8" s="1"/>
  <c r="Q54" i="8" s="1"/>
  <c r="Q57" i="8" s="1"/>
  <c r="Q60" i="8" s="1"/>
  <c r="I49" i="5"/>
  <c r="I52" i="5" s="1"/>
  <c r="I54" i="5" s="1"/>
  <c r="I57" i="5" s="1"/>
  <c r="I60" i="5" s="1"/>
  <c r="L49" i="4"/>
  <c r="L52" i="4" s="1"/>
  <c r="L54" i="4" s="1"/>
  <c r="L57" i="4" s="1"/>
  <c r="L60" i="4" s="1"/>
  <c r="S49" i="3"/>
  <c r="S52" i="3" s="1"/>
  <c r="S54" i="3" s="1"/>
  <c r="S57" i="3" s="1"/>
  <c r="S60" i="3" s="1"/>
  <c r="D49" i="30"/>
  <c r="D52" i="30" s="1"/>
  <c r="D54" i="30" s="1"/>
  <c r="D57" i="30" s="1"/>
  <c r="D60" i="30" s="1"/>
  <c r="AA49" i="30"/>
  <c r="AA52" i="30" s="1"/>
  <c r="AA54" i="30" s="1"/>
  <c r="AA57" i="30" s="1"/>
  <c r="AA60" i="30" s="1"/>
  <c r="Z48" i="23"/>
  <c r="P49" i="22"/>
  <c r="P52" i="22" s="1"/>
  <c r="P54" i="22" s="1"/>
  <c r="P57" i="22" s="1"/>
  <c r="P60" i="22" s="1"/>
  <c r="F49" i="20"/>
  <c r="F52" i="20" s="1"/>
  <c r="F54" i="20" s="1"/>
  <c r="F57" i="20" s="1"/>
  <c r="F60" i="20" s="1"/>
  <c r="F49" i="29"/>
  <c r="F52" i="29" s="1"/>
  <c r="F54" i="29" s="1"/>
  <c r="F57" i="29" s="1"/>
  <c r="F60" i="29" s="1"/>
  <c r="I49" i="28"/>
  <c r="I52" i="28" s="1"/>
  <c r="I54" i="28" s="1"/>
  <c r="I57" i="28" s="1"/>
  <c r="I60" i="28" s="1"/>
  <c r="M49" i="27"/>
  <c r="M52" i="27" s="1"/>
  <c r="M54" i="27" s="1"/>
  <c r="M57" i="27" s="1"/>
  <c r="M60" i="27" s="1"/>
  <c r="Q49" i="31"/>
  <c r="Q52" i="31" s="1"/>
  <c r="Q54" i="31" s="1"/>
  <c r="Q57" i="31" s="1"/>
  <c r="Q60" i="31" s="1"/>
  <c r="E49" i="30"/>
  <c r="E52" i="30" s="1"/>
  <c r="E54" i="30" s="1"/>
  <c r="E57" i="30" s="1"/>
  <c r="E60" i="30" s="1"/>
  <c r="G49" i="29"/>
  <c r="G52" i="29" s="1"/>
  <c r="G54" i="29" s="1"/>
  <c r="G57" i="29" s="1"/>
  <c r="G60" i="29" s="1"/>
  <c r="T49" i="24"/>
  <c r="T52" i="24" s="1"/>
  <c r="T54" i="24" s="1"/>
  <c r="T57" i="24" s="1"/>
  <c r="T60" i="24" s="1"/>
  <c r="T49" i="21"/>
  <c r="T52" i="21" s="1"/>
  <c r="T54" i="21" s="1"/>
  <c r="T57" i="21" s="1"/>
  <c r="T60" i="21" s="1"/>
  <c r="N49" i="19"/>
  <c r="N52" i="19" s="1"/>
  <c r="N54" i="19" s="1"/>
  <c r="N57" i="19" s="1"/>
  <c r="N60" i="19" s="1"/>
  <c r="L49" i="19"/>
  <c r="L52" i="19" s="1"/>
  <c r="L54" i="19" s="1"/>
  <c r="L57" i="19" s="1"/>
  <c r="L60" i="19" s="1"/>
  <c r="U49" i="18"/>
  <c r="U52" i="18" s="1"/>
  <c r="U54" i="18" s="1"/>
  <c r="U57" i="18" s="1"/>
  <c r="U60" i="18" s="1"/>
  <c r="K49" i="16"/>
  <c r="K52" i="16" s="1"/>
  <c r="K54" i="16" s="1"/>
  <c r="K57" i="16" s="1"/>
  <c r="K60" i="16" s="1"/>
  <c r="R49" i="15"/>
  <c r="R52" i="15" s="1"/>
  <c r="R54" i="15" s="1"/>
  <c r="R57" i="15" s="1"/>
  <c r="R60" i="15" s="1"/>
  <c r="C49" i="14"/>
  <c r="C52" i="14" s="1"/>
  <c r="C54" i="14" s="1"/>
  <c r="C57" i="14" s="1"/>
  <c r="C60" i="14" s="1"/>
  <c r="Y49" i="14"/>
  <c r="Y52" i="14" s="1"/>
  <c r="Y54" i="14" s="1"/>
  <c r="Y57" i="14" s="1"/>
  <c r="Y60" i="14" s="1"/>
  <c r="R49" i="12"/>
  <c r="R52" i="12" s="1"/>
  <c r="R54" i="12" s="1"/>
  <c r="R57" i="12" s="1"/>
  <c r="R60" i="12" s="1"/>
  <c r="S49" i="11"/>
  <c r="S52" i="11" s="1"/>
  <c r="S54" i="11" s="1"/>
  <c r="S57" i="11" s="1"/>
  <c r="S60" i="11" s="1"/>
  <c r="Q49" i="9"/>
  <c r="Q52" i="9" s="1"/>
  <c r="Q54" i="9" s="1"/>
  <c r="Q57" i="9" s="1"/>
  <c r="Q60" i="9" s="1"/>
  <c r="X49" i="7"/>
  <c r="X52" i="7" s="1"/>
  <c r="I49" i="6"/>
  <c r="I52" i="6" s="1"/>
  <c r="I54" i="6" s="1"/>
  <c r="I57" i="6" s="1"/>
  <c r="I60" i="6" s="1"/>
  <c r="G49" i="25"/>
  <c r="G52" i="25" s="1"/>
  <c r="G54" i="25" s="1"/>
  <c r="G57" i="25" s="1"/>
  <c r="G60" i="25" s="1"/>
  <c r="R49" i="22"/>
  <c r="R52" i="22" s="1"/>
  <c r="R54" i="22" s="1"/>
  <c r="R57" i="22" s="1"/>
  <c r="R60" i="22" s="1"/>
  <c r="O49" i="22"/>
  <c r="O52" i="22" s="1"/>
  <c r="O54" i="22" s="1"/>
  <c r="O57" i="22" s="1"/>
  <c r="O60" i="22" s="1"/>
  <c r="U49" i="21"/>
  <c r="U52" i="21" s="1"/>
  <c r="U54" i="21" s="1"/>
  <c r="U57" i="21" s="1"/>
  <c r="U60" i="21" s="1"/>
  <c r="O49" i="19"/>
  <c r="O52" i="19" s="1"/>
  <c r="O54" i="19" s="1"/>
  <c r="O57" i="19" s="1"/>
  <c r="O60" i="19" s="1"/>
  <c r="V49" i="18"/>
  <c r="V52" i="18" s="1"/>
  <c r="V54" i="18" s="1"/>
  <c r="V57" i="18" s="1"/>
  <c r="V60" i="18" s="1"/>
  <c r="F49" i="17"/>
  <c r="F52" i="17" s="1"/>
  <c r="F54" i="17" s="1"/>
  <c r="F57" i="17" s="1"/>
  <c r="F60" i="17" s="1"/>
  <c r="C49" i="17"/>
  <c r="C52" i="17" s="1"/>
  <c r="C54" i="17" s="1"/>
  <c r="C57" i="17" s="1"/>
  <c r="C60" i="17" s="1"/>
  <c r="J49" i="16"/>
  <c r="J52" i="16" s="1"/>
  <c r="J54" i="16" s="1"/>
  <c r="J57" i="16" s="1"/>
  <c r="J60" i="16" s="1"/>
  <c r="S49" i="15"/>
  <c r="S52" i="15" s="1"/>
  <c r="S54" i="15" s="1"/>
  <c r="S57" i="15" s="1"/>
  <c r="S60" i="15" s="1"/>
  <c r="Z48" i="14"/>
  <c r="M49" i="13"/>
  <c r="M52" i="13" s="1"/>
  <c r="M54" i="13" s="1"/>
  <c r="M57" i="13" s="1"/>
  <c r="M60" i="13" s="1"/>
  <c r="K49" i="13"/>
  <c r="K52" i="13" s="1"/>
  <c r="K54" i="13" s="1"/>
  <c r="K57" i="13" s="1"/>
  <c r="K60" i="13" s="1"/>
  <c r="R49" i="9"/>
  <c r="R52" i="9" s="1"/>
  <c r="R54" i="9" s="1"/>
  <c r="R57" i="9" s="1"/>
  <c r="R60" i="9" s="1"/>
  <c r="C49" i="7"/>
  <c r="C52" i="7" s="1"/>
  <c r="C54" i="7" s="1"/>
  <c r="C57" i="7" s="1"/>
  <c r="C60" i="7" s="1"/>
  <c r="Y49" i="7"/>
  <c r="Y52" i="7" s="1"/>
  <c r="Y54" i="7" s="1"/>
  <c r="Y57" i="7" s="1"/>
  <c r="Y60" i="7" s="1"/>
  <c r="J49" i="6"/>
  <c r="J52" i="6" s="1"/>
  <c r="J54" i="6" s="1"/>
  <c r="J57" i="6" s="1"/>
  <c r="J60" i="6" s="1"/>
  <c r="P49" i="4"/>
  <c r="P52" i="4" s="1"/>
  <c r="P54" i="4" s="1"/>
  <c r="P57" i="4" s="1"/>
  <c r="P60" i="4" s="1"/>
  <c r="G49" i="2"/>
  <c r="G52" i="2" s="1"/>
  <c r="G54" i="2" s="1"/>
  <c r="G57" i="2" s="1"/>
  <c r="G60" i="2" s="1"/>
  <c r="K49" i="6"/>
  <c r="K52" i="6" s="1"/>
  <c r="K54" i="6" s="1"/>
  <c r="K57" i="6" s="1"/>
  <c r="K60" i="6" s="1"/>
  <c r="O49" i="4"/>
  <c r="O52" i="4" s="1"/>
  <c r="O54" i="4" s="1"/>
  <c r="O57" i="4" s="1"/>
  <c r="O60" i="4" s="1"/>
  <c r="T49" i="22"/>
  <c r="T52" i="22" s="1"/>
  <c r="T54" i="22" s="1"/>
  <c r="T57" i="22" s="1"/>
  <c r="T60" i="22" s="1"/>
  <c r="J49" i="20"/>
  <c r="J52" i="20" s="1"/>
  <c r="J54" i="20" s="1"/>
  <c r="J57" i="20" s="1"/>
  <c r="J60" i="20" s="1"/>
  <c r="K49" i="20"/>
  <c r="K52" i="20" s="1"/>
  <c r="K54" i="20" s="1"/>
  <c r="K57" i="20" s="1"/>
  <c r="K60" i="20" s="1"/>
  <c r="R49" i="19"/>
  <c r="R52" i="19" s="1"/>
  <c r="R54" i="19" s="1"/>
  <c r="R57" i="19" s="1"/>
  <c r="R60" i="19" s="1"/>
  <c r="X49" i="8"/>
  <c r="Z49" i="8" s="1"/>
  <c r="W49" i="31"/>
  <c r="W52" i="31" s="1"/>
  <c r="W54" i="31" s="1"/>
  <c r="W57" i="31" s="1"/>
  <c r="W60" i="31" s="1"/>
  <c r="Q49" i="27"/>
  <c r="Q52" i="27" s="1"/>
  <c r="Q54" i="27" s="1"/>
  <c r="Q57" i="27" s="1"/>
  <c r="Q60" i="27" s="1"/>
  <c r="N49" i="27"/>
  <c r="N52" i="27" s="1"/>
  <c r="N54" i="27" s="1"/>
  <c r="N57" i="27" s="1"/>
  <c r="N60" i="27" s="1"/>
  <c r="T49" i="32"/>
  <c r="T52" i="32" s="1"/>
  <c r="T54" i="32" s="1"/>
  <c r="T57" i="32" s="1"/>
  <c r="T60" i="32" s="1"/>
  <c r="N49" i="28"/>
  <c r="N52" i="28" s="1"/>
  <c r="N54" i="28" s="1"/>
  <c r="N57" i="28" s="1"/>
  <c r="N60" i="28" s="1"/>
  <c r="R49" i="27"/>
  <c r="R52" i="27" s="1"/>
  <c r="R54" i="27" s="1"/>
  <c r="R57" i="27" s="1"/>
  <c r="R60" i="27" s="1"/>
  <c r="C49" i="26"/>
  <c r="C52" i="26" s="1"/>
  <c r="C54" i="26" s="1"/>
  <c r="C57" i="26" s="1"/>
  <c r="C60" i="26" s="1"/>
  <c r="W49" i="26"/>
  <c r="W52" i="26" s="1"/>
  <c r="W54" i="26" s="1"/>
  <c r="W57" i="26" s="1"/>
  <c r="W60" i="26" s="1"/>
  <c r="H49" i="25"/>
  <c r="H52" i="25" s="1"/>
  <c r="H54" i="25" s="1"/>
  <c r="H57" i="25" s="1"/>
  <c r="H60" i="25" s="1"/>
  <c r="J49" i="23"/>
  <c r="J52" i="23" s="1"/>
  <c r="J54" i="23" s="1"/>
  <c r="J57" i="23" s="1"/>
  <c r="J60" i="23" s="1"/>
  <c r="U49" i="22"/>
  <c r="U52" i="22" s="1"/>
  <c r="U54" i="22" s="1"/>
  <c r="U57" i="22" s="1"/>
  <c r="U60" i="22" s="1"/>
  <c r="O49" i="16"/>
  <c r="O52" i="16" s="1"/>
  <c r="O54" i="16" s="1"/>
  <c r="O57" i="16" s="1"/>
  <c r="O60" i="16" s="1"/>
  <c r="G49" i="14"/>
  <c r="G52" i="14" s="1"/>
  <c r="G54" i="14" s="1"/>
  <c r="G57" i="14" s="1"/>
  <c r="G60" i="14" s="1"/>
  <c r="P49" i="13"/>
  <c r="P52" i="13" s="1"/>
  <c r="P54" i="13" s="1"/>
  <c r="P57" i="13" s="1"/>
  <c r="P60" i="13" s="1"/>
  <c r="T49" i="12"/>
  <c r="T52" i="12" s="1"/>
  <c r="T54" i="12" s="1"/>
  <c r="T57" i="12" s="1"/>
  <c r="T60" i="12" s="1"/>
  <c r="U49" i="11"/>
  <c r="U52" i="11" s="1"/>
  <c r="U54" i="11" s="1"/>
  <c r="U57" i="11" s="1"/>
  <c r="U60" i="11" s="1"/>
  <c r="I49" i="10"/>
  <c r="I52" i="10" s="1"/>
  <c r="I54" i="10" s="1"/>
  <c r="I57" i="10" s="1"/>
  <c r="I60" i="10" s="1"/>
  <c r="S49" i="1"/>
  <c r="S52" i="1" s="1"/>
  <c r="S54" i="1" s="1"/>
  <c r="S57" i="1" s="1"/>
  <c r="S60" i="1" s="1"/>
  <c r="U49" i="32"/>
  <c r="U52" i="32" s="1"/>
  <c r="U54" i="32" s="1"/>
  <c r="U57" i="32" s="1"/>
  <c r="U60" i="32" s="1"/>
  <c r="C49" i="31"/>
  <c r="C52" i="31" s="1"/>
  <c r="C54" i="31" s="1"/>
  <c r="C57" i="31" s="1"/>
  <c r="C60" i="31" s="1"/>
  <c r="L49" i="29"/>
  <c r="L52" i="29" s="1"/>
  <c r="L54" i="29" s="1"/>
  <c r="L57" i="29" s="1"/>
  <c r="L60" i="29" s="1"/>
  <c r="M49" i="28"/>
  <c r="M52" i="28" s="1"/>
  <c r="M54" i="28" s="1"/>
  <c r="M57" i="28" s="1"/>
  <c r="M60" i="28" s="1"/>
  <c r="P49" i="27"/>
  <c r="P52" i="27" s="1"/>
  <c r="P54" i="27" s="1"/>
  <c r="P57" i="27" s="1"/>
  <c r="P60" i="27" s="1"/>
  <c r="K49" i="25"/>
  <c r="K52" i="25" s="1"/>
  <c r="K54" i="25" s="1"/>
  <c r="K57" i="25" s="1"/>
  <c r="K60" i="25" s="1"/>
  <c r="C49" i="24"/>
  <c r="C52" i="24" s="1"/>
  <c r="C54" i="24" s="1"/>
  <c r="C57" i="24" s="1"/>
  <c r="C60" i="24" s="1"/>
  <c r="Z33" i="24"/>
  <c r="K49" i="23"/>
  <c r="K52" i="23" s="1"/>
  <c r="K54" i="23" s="1"/>
  <c r="K57" i="23" s="1"/>
  <c r="K60" i="23" s="1"/>
  <c r="I49" i="23"/>
  <c r="I52" i="23" s="1"/>
  <c r="I54" i="23" s="1"/>
  <c r="I57" i="23" s="1"/>
  <c r="I60" i="23" s="1"/>
  <c r="C49" i="21"/>
  <c r="C52" i="21" s="1"/>
  <c r="C54" i="21" s="1"/>
  <c r="C57" i="21" s="1"/>
  <c r="C60" i="21" s="1"/>
  <c r="I49" i="20"/>
  <c r="I52" i="20" s="1"/>
  <c r="I54" i="20" s="1"/>
  <c r="I57" i="20" s="1"/>
  <c r="I60" i="20" s="1"/>
  <c r="S49" i="19"/>
  <c r="S52" i="19" s="1"/>
  <c r="S54" i="19" s="1"/>
  <c r="S57" i="19" s="1"/>
  <c r="S60" i="19" s="1"/>
  <c r="D49" i="18"/>
  <c r="D52" i="18" s="1"/>
  <c r="D54" i="18" s="1"/>
  <c r="D57" i="18" s="1"/>
  <c r="D60" i="18" s="1"/>
  <c r="Z48" i="18"/>
  <c r="P49" i="16"/>
  <c r="P52" i="16" s="1"/>
  <c r="P54" i="16" s="1"/>
  <c r="P57" i="16" s="1"/>
  <c r="P60" i="16" s="1"/>
  <c r="H49" i="14"/>
  <c r="H52" i="14" s="1"/>
  <c r="H54" i="14" s="1"/>
  <c r="H57" i="14" s="1"/>
  <c r="H60" i="14" s="1"/>
  <c r="Q49" i="13"/>
  <c r="Q52" i="13" s="1"/>
  <c r="Q54" i="13" s="1"/>
  <c r="Q57" i="13" s="1"/>
  <c r="Q60" i="13" s="1"/>
  <c r="W49" i="12"/>
  <c r="W52" i="12" s="1"/>
  <c r="W54" i="12" s="1"/>
  <c r="W57" i="12" s="1"/>
  <c r="W60" i="12" s="1"/>
  <c r="X49" i="11"/>
  <c r="X52" i="11" s="1"/>
  <c r="H49" i="10"/>
  <c r="H52" i="10" s="1"/>
  <c r="H54" i="10" s="1"/>
  <c r="H57" i="10" s="1"/>
  <c r="H60" i="10" s="1"/>
  <c r="V49" i="9"/>
  <c r="V52" i="9" s="1"/>
  <c r="V54" i="9" s="1"/>
  <c r="V57" i="9" s="1"/>
  <c r="V60" i="9" s="1"/>
  <c r="C49" i="8"/>
  <c r="C52" i="8" s="1"/>
  <c r="C54" i="8" s="1"/>
  <c r="C57" i="8" s="1"/>
  <c r="C60" i="8" s="1"/>
  <c r="Y49" i="8"/>
  <c r="Y52" i="8" s="1"/>
  <c r="Y54" i="8" s="1"/>
  <c r="Y57" i="8" s="1"/>
  <c r="Y60" i="8" s="1"/>
  <c r="N49" i="6"/>
  <c r="N52" i="6" s="1"/>
  <c r="N54" i="6" s="1"/>
  <c r="N57" i="6" s="1"/>
  <c r="N60" i="6" s="1"/>
  <c r="Q49" i="5"/>
  <c r="Q52" i="5" s="1"/>
  <c r="Q54" i="5" s="1"/>
  <c r="Q57" i="5" s="1"/>
  <c r="Q60" i="5" s="1"/>
  <c r="T49" i="4"/>
  <c r="T52" i="4" s="1"/>
  <c r="T54" i="4" s="1"/>
  <c r="T57" i="4" s="1"/>
  <c r="T60" i="4" s="1"/>
  <c r="E49" i="3"/>
  <c r="E52" i="3" s="1"/>
  <c r="E54" i="3" s="1"/>
  <c r="E57" i="3" s="1"/>
  <c r="E60" i="3" s="1"/>
  <c r="Z33" i="15"/>
  <c r="M49" i="6"/>
  <c r="M52" i="6" s="1"/>
  <c r="M54" i="6" s="1"/>
  <c r="M57" i="6" s="1"/>
  <c r="M60" i="6" s="1"/>
  <c r="Z48" i="3"/>
  <c r="M49" i="30"/>
  <c r="M52" i="30" s="1"/>
  <c r="M54" i="30" s="1"/>
  <c r="M57" i="30" s="1"/>
  <c r="M60" i="30" s="1"/>
  <c r="O49" i="29"/>
  <c r="O52" i="29" s="1"/>
  <c r="O54" i="29" s="1"/>
  <c r="O57" i="29" s="1"/>
  <c r="O60" i="29" s="1"/>
  <c r="E49" i="26"/>
  <c r="E52" i="26" s="1"/>
  <c r="E54" i="26" s="1"/>
  <c r="E57" i="26" s="1"/>
  <c r="E60" i="26" s="1"/>
  <c r="F49" i="21"/>
  <c r="F52" i="21" s="1"/>
  <c r="F54" i="21" s="1"/>
  <c r="F57" i="21" s="1"/>
  <c r="F60" i="21" s="1"/>
  <c r="Z48" i="21"/>
  <c r="O49" i="20"/>
  <c r="O52" i="20" s="1"/>
  <c r="O54" i="20" s="1"/>
  <c r="O57" i="20" s="1"/>
  <c r="O60" i="20" s="1"/>
  <c r="M49" i="17"/>
  <c r="M52" i="17" s="1"/>
  <c r="M54" i="17" s="1"/>
  <c r="M57" i="17" s="1"/>
  <c r="M60" i="17" s="1"/>
  <c r="S49" i="16"/>
  <c r="S52" i="16" s="1"/>
  <c r="S54" i="16" s="1"/>
  <c r="S57" i="16" s="1"/>
  <c r="S60" i="16" s="1"/>
  <c r="K49" i="14"/>
  <c r="K52" i="14" s="1"/>
  <c r="K54" i="14" s="1"/>
  <c r="K57" i="14" s="1"/>
  <c r="K60" i="14" s="1"/>
  <c r="Z48" i="12"/>
  <c r="M49" i="10"/>
  <c r="M52" i="10" s="1"/>
  <c r="M54" i="10" s="1"/>
  <c r="M57" i="10" s="1"/>
  <c r="M60" i="10" s="1"/>
  <c r="Y49" i="9"/>
  <c r="Y52" i="9" s="1"/>
  <c r="Y54" i="9" s="1"/>
  <c r="Y57" i="9" s="1"/>
  <c r="Y60" i="9" s="1"/>
  <c r="F49" i="8"/>
  <c r="F52" i="8" s="1"/>
  <c r="F54" i="8" s="1"/>
  <c r="F57" i="8" s="1"/>
  <c r="F60" i="8" s="1"/>
  <c r="J49" i="7"/>
  <c r="J52" i="7" s="1"/>
  <c r="J54" i="7" s="1"/>
  <c r="J57" i="7" s="1"/>
  <c r="J60" i="7" s="1"/>
  <c r="Q49" i="6"/>
  <c r="Q52" i="6" s="1"/>
  <c r="Q54" i="6" s="1"/>
  <c r="Q57" i="6" s="1"/>
  <c r="Q60" i="6" s="1"/>
  <c r="T49" i="5"/>
  <c r="T52" i="5" s="1"/>
  <c r="T54" i="5" s="1"/>
  <c r="T57" i="5" s="1"/>
  <c r="T60" i="5" s="1"/>
  <c r="N49" i="2"/>
  <c r="N52" i="2" s="1"/>
  <c r="N54" i="2" s="1"/>
  <c r="N57" i="2" s="1"/>
  <c r="N60" i="2" s="1"/>
  <c r="Y49" i="32"/>
  <c r="Y52" i="32" s="1"/>
  <c r="Y54" i="32" s="1"/>
  <c r="Y57" i="32" s="1"/>
  <c r="Y60" i="32" s="1"/>
  <c r="G49" i="31"/>
  <c r="G52" i="31" s="1"/>
  <c r="G54" i="31" s="1"/>
  <c r="G57" i="31" s="1"/>
  <c r="G60" i="31" s="1"/>
  <c r="Z48" i="31"/>
  <c r="N49" i="30"/>
  <c r="N52" i="30" s="1"/>
  <c r="N54" i="30" s="1"/>
  <c r="N57" i="30" s="1"/>
  <c r="N60" i="30" s="1"/>
  <c r="P49" i="29"/>
  <c r="P52" i="29" s="1"/>
  <c r="P54" i="29" s="1"/>
  <c r="P57" i="29" s="1"/>
  <c r="P60" i="29" s="1"/>
  <c r="S49" i="28"/>
  <c r="S52" i="28" s="1"/>
  <c r="S54" i="28" s="1"/>
  <c r="S57" i="28" s="1"/>
  <c r="S60" i="28" s="1"/>
  <c r="W49" i="27"/>
  <c r="W52" i="27" s="1"/>
  <c r="W54" i="27" s="1"/>
  <c r="W57" i="27" s="1"/>
  <c r="W60" i="27" s="1"/>
  <c r="T49" i="27"/>
  <c r="T52" i="27" s="1"/>
  <c r="T54" i="27" s="1"/>
  <c r="T57" i="27" s="1"/>
  <c r="T60" i="27" s="1"/>
  <c r="H49" i="26"/>
  <c r="H52" i="26" s="1"/>
  <c r="H54" i="26" s="1"/>
  <c r="H57" i="26" s="1"/>
  <c r="H60" i="26" s="1"/>
  <c r="E49" i="24"/>
  <c r="E52" i="24" s="1"/>
  <c r="E54" i="24" s="1"/>
  <c r="E57" i="24" s="1"/>
  <c r="E60" i="24" s="1"/>
  <c r="D49" i="22"/>
  <c r="D52" i="22" s="1"/>
  <c r="D54" i="22" s="1"/>
  <c r="D57" i="22" s="1"/>
  <c r="D60" i="22" s="1"/>
  <c r="W49" i="22"/>
  <c r="W52" i="22" s="1"/>
  <c r="W54" i="22" s="1"/>
  <c r="W57" i="22" s="1"/>
  <c r="W60" i="22" s="1"/>
  <c r="R49" i="16"/>
  <c r="R52" i="16" s="1"/>
  <c r="R54" i="16" s="1"/>
  <c r="R57" i="16" s="1"/>
  <c r="R60" i="16" s="1"/>
  <c r="C49" i="15"/>
  <c r="C52" i="15" s="1"/>
  <c r="C54" i="15" s="1"/>
  <c r="C57" i="15" s="1"/>
  <c r="C60" i="15" s="1"/>
  <c r="J49" i="14"/>
  <c r="J52" i="14" s="1"/>
  <c r="J54" i="14" s="1"/>
  <c r="J57" i="14" s="1"/>
  <c r="J60" i="14" s="1"/>
  <c r="S49" i="13"/>
  <c r="S52" i="13" s="1"/>
  <c r="S54" i="13" s="1"/>
  <c r="S57" i="13" s="1"/>
  <c r="S60" i="13" s="1"/>
  <c r="Z48" i="9"/>
  <c r="E49" i="8"/>
  <c r="E52" i="8" s="1"/>
  <c r="E54" i="8" s="1"/>
  <c r="E57" i="8" s="1"/>
  <c r="E60" i="8" s="1"/>
  <c r="X49" i="1"/>
  <c r="X52" i="1" s="1"/>
  <c r="Z52" i="1" s="1"/>
  <c r="D49" i="32"/>
  <c r="D52" i="32" s="1"/>
  <c r="D54" i="32" s="1"/>
  <c r="D57" i="32" s="1"/>
  <c r="D60" i="32" s="1"/>
  <c r="O49" i="30"/>
  <c r="O52" i="30" s="1"/>
  <c r="O54" i="30" s="1"/>
  <c r="O57" i="30" s="1"/>
  <c r="O60" i="30" s="1"/>
  <c r="Q49" i="29"/>
  <c r="Q52" i="29" s="1"/>
  <c r="Q54" i="29" s="1"/>
  <c r="Q57" i="29" s="1"/>
  <c r="Q60" i="29" s="1"/>
  <c r="T49" i="28"/>
  <c r="T52" i="28" s="1"/>
  <c r="T54" i="28" s="1"/>
  <c r="T57" i="28" s="1"/>
  <c r="T60" i="28" s="1"/>
  <c r="E49" i="22"/>
  <c r="E52" i="22" s="1"/>
  <c r="E54" i="22" s="1"/>
  <c r="E57" i="22" s="1"/>
  <c r="E60" i="22" s="1"/>
  <c r="L49" i="17"/>
  <c r="L52" i="17" s="1"/>
  <c r="L54" i="17" s="1"/>
  <c r="L57" i="17" s="1"/>
  <c r="L60" i="17" s="1"/>
  <c r="C49" i="1"/>
  <c r="C52" i="1" s="1"/>
  <c r="C54" i="1" s="1"/>
  <c r="C57" i="1" s="1"/>
  <c r="C60" i="1" s="1"/>
  <c r="E49" i="32"/>
  <c r="E52" i="32" s="1"/>
  <c r="E54" i="32" s="1"/>
  <c r="E57" i="32" s="1"/>
  <c r="E60" i="32" s="1"/>
  <c r="P49" i="30"/>
  <c r="P52" i="30" s="1"/>
  <c r="P54" i="30" s="1"/>
  <c r="P57" i="30" s="1"/>
  <c r="P60" i="30" s="1"/>
  <c r="R49" i="29"/>
  <c r="R52" i="29" s="1"/>
  <c r="R54" i="29" s="1"/>
  <c r="R57" i="29" s="1"/>
  <c r="R60" i="29" s="1"/>
  <c r="Y49" i="27"/>
  <c r="Y52" i="27" s="1"/>
  <c r="Y54" i="27" s="1"/>
  <c r="Y57" i="27" s="1"/>
  <c r="Y60" i="27" s="1"/>
  <c r="J49" i="26"/>
  <c r="J52" i="26" s="1"/>
  <c r="J54" i="26" s="1"/>
  <c r="J57" i="26" s="1"/>
  <c r="J60" i="26" s="1"/>
  <c r="Q49" i="25"/>
  <c r="Q52" i="25" s="1"/>
  <c r="Q54" i="25" s="1"/>
  <c r="Q57" i="25" s="1"/>
  <c r="Q60" i="25" s="1"/>
  <c r="I49" i="24"/>
  <c r="I52" i="24" s="1"/>
  <c r="I54" i="24" s="1"/>
  <c r="I57" i="24" s="1"/>
  <c r="I60" i="24" s="1"/>
  <c r="Q49" i="23"/>
  <c r="Q52" i="23" s="1"/>
  <c r="Q54" i="23" s="1"/>
  <c r="Q57" i="23" s="1"/>
  <c r="Q60" i="23" s="1"/>
  <c r="I49" i="21"/>
  <c r="I52" i="21" s="1"/>
  <c r="I54" i="21" s="1"/>
  <c r="I57" i="21" s="1"/>
  <c r="I60" i="21" s="1"/>
  <c r="R49" i="20"/>
  <c r="R52" i="20" s="1"/>
  <c r="R54" i="20" s="1"/>
  <c r="R57" i="20" s="1"/>
  <c r="R60" i="20" s="1"/>
  <c r="C49" i="19"/>
  <c r="C52" i="19" s="1"/>
  <c r="C54" i="19" s="1"/>
  <c r="C57" i="19" s="1"/>
  <c r="C60" i="19" s="1"/>
  <c r="Y49" i="19"/>
  <c r="Y52" i="19" s="1"/>
  <c r="Y54" i="19" s="1"/>
  <c r="Y57" i="19" s="1"/>
  <c r="Y60" i="19" s="1"/>
  <c r="J49" i="18"/>
  <c r="J52" i="18" s="1"/>
  <c r="J54" i="18" s="1"/>
  <c r="J57" i="18" s="1"/>
  <c r="J60" i="18" s="1"/>
  <c r="H49" i="18"/>
  <c r="H52" i="18" s="1"/>
  <c r="H54" i="18" s="1"/>
  <c r="H57" i="18" s="1"/>
  <c r="H60" i="18" s="1"/>
  <c r="V49" i="16"/>
  <c r="V52" i="16" s="1"/>
  <c r="V54" i="16" s="1"/>
  <c r="V57" i="16" s="1"/>
  <c r="V60" i="16" s="1"/>
  <c r="T49" i="16"/>
  <c r="T52" i="16" s="1"/>
  <c r="T54" i="16" s="1"/>
  <c r="T57" i="16" s="1"/>
  <c r="T60" i="16" s="1"/>
  <c r="E49" i="15"/>
  <c r="E52" i="15" s="1"/>
  <c r="E54" i="15" s="1"/>
  <c r="E57" i="15" s="1"/>
  <c r="E60" i="15" s="1"/>
  <c r="N49" i="14"/>
  <c r="N52" i="14" s="1"/>
  <c r="N54" i="14" s="1"/>
  <c r="N57" i="14" s="1"/>
  <c r="N60" i="14" s="1"/>
  <c r="W49" i="13"/>
  <c r="W52" i="13" s="1"/>
  <c r="W54" i="13" s="1"/>
  <c r="W57" i="13" s="1"/>
  <c r="W60" i="13" s="1"/>
  <c r="G49" i="12"/>
  <c r="G52" i="12" s="1"/>
  <c r="G54" i="12" s="1"/>
  <c r="G57" i="12" s="1"/>
  <c r="G60" i="12" s="1"/>
  <c r="N49" i="10"/>
  <c r="N52" i="10" s="1"/>
  <c r="N54" i="10" s="1"/>
  <c r="N57" i="10" s="1"/>
  <c r="N60" i="10" s="1"/>
  <c r="F49" i="9"/>
  <c r="F52" i="9" s="1"/>
  <c r="F54" i="9" s="1"/>
  <c r="F57" i="9" s="1"/>
  <c r="F60" i="9" s="1"/>
  <c r="D49" i="9"/>
  <c r="D52" i="9" s="1"/>
  <c r="D54" i="9" s="1"/>
  <c r="D57" i="9" s="1"/>
  <c r="D60" i="9" s="1"/>
  <c r="I49" i="8"/>
  <c r="I52" i="8" s="1"/>
  <c r="I54" i="8" s="1"/>
  <c r="I57" i="8" s="1"/>
  <c r="I60" i="8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K49" i="3"/>
  <c r="K52" i="3" s="1"/>
  <c r="K54" i="3" s="1"/>
  <c r="K57" i="3" s="1"/>
  <c r="K60" i="3" s="1"/>
  <c r="L49" i="27"/>
  <c r="L52" i="27" s="1"/>
  <c r="L54" i="27" s="1"/>
  <c r="L57" i="27" s="1"/>
  <c r="L60" i="27" s="1"/>
  <c r="H49" i="24"/>
  <c r="H52" i="24" s="1"/>
  <c r="H54" i="24" s="1"/>
  <c r="H57" i="24" s="1"/>
  <c r="H60" i="24" s="1"/>
  <c r="H49" i="21"/>
  <c r="H52" i="21" s="1"/>
  <c r="H54" i="21" s="1"/>
  <c r="H57" i="21" s="1"/>
  <c r="H60" i="21" s="1"/>
  <c r="H49" i="15"/>
  <c r="H52" i="15" s="1"/>
  <c r="H54" i="15" s="1"/>
  <c r="H57" i="15" s="1"/>
  <c r="H60" i="15" s="1"/>
  <c r="O49" i="14"/>
  <c r="O52" i="14" s="1"/>
  <c r="O54" i="14" s="1"/>
  <c r="O57" i="14" s="1"/>
  <c r="O60" i="14" s="1"/>
  <c r="F49" i="12"/>
  <c r="F52" i="12" s="1"/>
  <c r="F54" i="12" s="1"/>
  <c r="F57" i="12" s="1"/>
  <c r="F60" i="12" s="1"/>
  <c r="G49" i="11"/>
  <c r="G52" i="11" s="1"/>
  <c r="G54" i="11" s="1"/>
  <c r="G57" i="11" s="1"/>
  <c r="G60" i="11" s="1"/>
  <c r="E49" i="1"/>
  <c r="E52" i="1" s="1"/>
  <c r="E54" i="1" s="1"/>
  <c r="E57" i="1" s="1"/>
  <c r="E60" i="1" s="1"/>
  <c r="AA49" i="1"/>
  <c r="AA52" i="1" s="1"/>
  <c r="AA54" i="1" s="1"/>
  <c r="AA57" i="1" s="1"/>
  <c r="AA60" i="1" s="1"/>
  <c r="E49" i="27"/>
  <c r="E52" i="27" s="1"/>
  <c r="E54" i="27" s="1"/>
  <c r="E57" i="27" s="1"/>
  <c r="E60" i="27" s="1"/>
  <c r="T49" i="20"/>
  <c r="T52" i="20" s="1"/>
  <c r="T54" i="20" s="1"/>
  <c r="T57" i="20" s="1"/>
  <c r="T60" i="20" s="1"/>
  <c r="Q49" i="20"/>
  <c r="Q52" i="20" s="1"/>
  <c r="Q54" i="20" s="1"/>
  <c r="Q57" i="20" s="1"/>
  <c r="Q60" i="20" s="1"/>
  <c r="Y49" i="18"/>
  <c r="Y52" i="18" s="1"/>
  <c r="Y54" i="18" s="1"/>
  <c r="Y57" i="18" s="1"/>
  <c r="Y60" i="18" s="1"/>
  <c r="R49" i="17"/>
  <c r="R52" i="17" s="1"/>
  <c r="R54" i="17" s="1"/>
  <c r="R57" i="17" s="1"/>
  <c r="R60" i="17" s="1"/>
  <c r="S49" i="2"/>
  <c r="S52" i="2" s="1"/>
  <c r="S54" i="2" s="1"/>
  <c r="S57" i="2" s="1"/>
  <c r="S60" i="2" s="1"/>
  <c r="K49" i="31"/>
  <c r="K52" i="31" s="1"/>
  <c r="K54" i="31" s="1"/>
  <c r="K57" i="31" s="1"/>
  <c r="K60" i="31" s="1"/>
  <c r="T49" i="25"/>
  <c r="T52" i="25" s="1"/>
  <c r="T54" i="25" s="1"/>
  <c r="T57" i="25" s="1"/>
  <c r="T60" i="25" s="1"/>
  <c r="L49" i="24"/>
  <c r="L52" i="24" s="1"/>
  <c r="L54" i="24" s="1"/>
  <c r="L57" i="24" s="1"/>
  <c r="L60" i="24" s="1"/>
  <c r="I49" i="22"/>
  <c r="I52" i="22" s="1"/>
  <c r="I54" i="22" s="1"/>
  <c r="I57" i="22" s="1"/>
  <c r="I60" i="22" s="1"/>
  <c r="L49" i="21"/>
  <c r="L52" i="21" s="1"/>
  <c r="L54" i="21" s="1"/>
  <c r="L57" i="21" s="1"/>
  <c r="L60" i="21" s="1"/>
  <c r="U49" i="20"/>
  <c r="U52" i="20" s="1"/>
  <c r="U54" i="20" s="1"/>
  <c r="U57" i="20" s="1"/>
  <c r="U60" i="20" s="1"/>
  <c r="C49" i="16"/>
  <c r="C52" i="16" s="1"/>
  <c r="C54" i="16" s="1"/>
  <c r="C57" i="16" s="1"/>
  <c r="C60" i="16" s="1"/>
  <c r="J49" i="15"/>
  <c r="J52" i="15" s="1"/>
  <c r="J54" i="15" s="1"/>
  <c r="J57" i="15" s="1"/>
  <c r="J60" i="15" s="1"/>
  <c r="Q49" i="14"/>
  <c r="Q52" i="14" s="1"/>
  <c r="Q54" i="14" s="1"/>
  <c r="Q57" i="14" s="1"/>
  <c r="Q60" i="14" s="1"/>
  <c r="Z48" i="13"/>
  <c r="J49" i="12"/>
  <c r="J52" i="12" s="1"/>
  <c r="J54" i="12" s="1"/>
  <c r="J57" i="12" s="1"/>
  <c r="J60" i="12" s="1"/>
  <c r="K49" i="11"/>
  <c r="K52" i="11" s="1"/>
  <c r="K54" i="11" s="1"/>
  <c r="K57" i="11" s="1"/>
  <c r="K60" i="11" s="1"/>
  <c r="S49" i="10"/>
  <c r="S52" i="10" s="1"/>
  <c r="S54" i="10" s="1"/>
  <c r="S57" i="10" s="1"/>
  <c r="S60" i="10" s="1"/>
  <c r="I49" i="9"/>
  <c r="I52" i="9" s="1"/>
  <c r="I54" i="9" s="1"/>
  <c r="I57" i="9" s="1"/>
  <c r="I60" i="9" s="1"/>
  <c r="P49" i="7"/>
  <c r="P52" i="7" s="1"/>
  <c r="P54" i="7" s="1"/>
  <c r="P57" i="7" s="1"/>
  <c r="P60" i="7" s="1"/>
  <c r="N49" i="7"/>
  <c r="N52" i="7" s="1"/>
  <c r="N54" i="7" s="1"/>
  <c r="N57" i="7" s="1"/>
  <c r="N60" i="7" s="1"/>
  <c r="U49" i="6"/>
  <c r="U52" i="6" s="1"/>
  <c r="U54" i="6" s="1"/>
  <c r="U57" i="6" s="1"/>
  <c r="U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N49" i="3"/>
  <c r="N52" i="3" s="1"/>
  <c r="N54" i="3" s="1"/>
  <c r="N57" i="3" s="1"/>
  <c r="N60" i="3" s="1"/>
  <c r="T49" i="2"/>
  <c r="T52" i="2" s="1"/>
  <c r="T54" i="2" s="1"/>
  <c r="T57" i="2" s="1"/>
  <c r="T60" i="2" s="1"/>
  <c r="Q49" i="2"/>
  <c r="Q52" i="2" s="1"/>
  <c r="Q54" i="2" s="1"/>
  <c r="Q57" i="2" s="1"/>
  <c r="Q60" i="2" s="1"/>
  <c r="L49" i="31"/>
  <c r="L52" i="31" s="1"/>
  <c r="L54" i="31" s="1"/>
  <c r="L57" i="31" s="1"/>
  <c r="L60" i="31" s="1"/>
  <c r="S49" i="30"/>
  <c r="S52" i="30" s="1"/>
  <c r="S54" i="30" s="1"/>
  <c r="S57" i="30" s="1"/>
  <c r="S60" i="30" s="1"/>
  <c r="U49" i="29"/>
  <c r="U52" i="29" s="1"/>
  <c r="U54" i="29" s="1"/>
  <c r="U57" i="29" s="1"/>
  <c r="U60" i="29" s="1"/>
  <c r="I49" i="32"/>
  <c r="I52" i="32" s="1"/>
  <c r="I54" i="32" s="1"/>
  <c r="I57" i="32" s="1"/>
  <c r="I60" i="32" s="1"/>
  <c r="M49" i="31"/>
  <c r="M52" i="31" s="1"/>
  <c r="M54" i="31" s="1"/>
  <c r="M57" i="31" s="1"/>
  <c r="M60" i="31" s="1"/>
  <c r="T49" i="30"/>
  <c r="T52" i="30" s="1"/>
  <c r="T54" i="30" s="1"/>
  <c r="T57" i="30" s="1"/>
  <c r="T60" i="30" s="1"/>
  <c r="V49" i="29"/>
  <c r="V52" i="29" s="1"/>
  <c r="V54" i="29" s="1"/>
  <c r="V57" i="29" s="1"/>
  <c r="V60" i="29" s="1"/>
  <c r="C49" i="28"/>
  <c r="C52" i="28" s="1"/>
  <c r="C54" i="28" s="1"/>
  <c r="C57" i="28" s="1"/>
  <c r="C60" i="28" s="1"/>
  <c r="Y49" i="28"/>
  <c r="Y52" i="28" s="1"/>
  <c r="Y54" i="28" s="1"/>
  <c r="Y57" i="28" s="1"/>
  <c r="Y60" i="28" s="1"/>
  <c r="G49" i="27"/>
  <c r="G52" i="27" s="1"/>
  <c r="G54" i="27" s="1"/>
  <c r="G57" i="27" s="1"/>
  <c r="G60" i="27" s="1"/>
  <c r="D49" i="27"/>
  <c r="D52" i="27" s="1"/>
  <c r="D54" i="27" s="1"/>
  <c r="D57" i="27" s="1"/>
  <c r="D60" i="27" s="1"/>
  <c r="N49" i="26"/>
  <c r="N52" i="26" s="1"/>
  <c r="N54" i="26" s="1"/>
  <c r="N57" i="26" s="1"/>
  <c r="N60" i="26" s="1"/>
  <c r="U49" i="25"/>
  <c r="U52" i="25" s="1"/>
  <c r="U54" i="25" s="1"/>
  <c r="U57" i="25" s="1"/>
  <c r="U60" i="25" s="1"/>
  <c r="U49" i="23"/>
  <c r="U52" i="23" s="1"/>
  <c r="U54" i="23" s="1"/>
  <c r="U57" i="23" s="1"/>
  <c r="U60" i="23" s="1"/>
  <c r="J49" i="22"/>
  <c r="J52" i="22" s="1"/>
  <c r="J54" i="22" s="1"/>
  <c r="J57" i="22" s="1"/>
  <c r="J60" i="22" s="1"/>
  <c r="G49" i="22"/>
  <c r="G52" i="22" s="1"/>
  <c r="G54" i="22" s="1"/>
  <c r="G57" i="22" s="1"/>
  <c r="G60" i="22" s="1"/>
  <c r="M49" i="21"/>
  <c r="M52" i="21" s="1"/>
  <c r="M54" i="21" s="1"/>
  <c r="M57" i="21" s="1"/>
  <c r="M60" i="21" s="1"/>
  <c r="V49" i="20"/>
  <c r="V52" i="20" s="1"/>
  <c r="V54" i="20" s="1"/>
  <c r="V57" i="20" s="1"/>
  <c r="V60" i="20" s="1"/>
  <c r="G49" i="19"/>
  <c r="G52" i="19" s="1"/>
  <c r="G54" i="19" s="1"/>
  <c r="G57" i="19" s="1"/>
  <c r="G60" i="19" s="1"/>
  <c r="N49" i="18"/>
  <c r="N52" i="18" s="1"/>
  <c r="N54" i="18" s="1"/>
  <c r="N57" i="18" s="1"/>
  <c r="N60" i="18" s="1"/>
  <c r="Q49" i="17"/>
  <c r="Q52" i="17" s="1"/>
  <c r="Q54" i="17" s="1"/>
  <c r="Q57" i="17" s="1"/>
  <c r="Q60" i="17" s="1"/>
  <c r="AA49" i="16"/>
  <c r="AA52" i="16" s="1"/>
  <c r="AA54" i="16" s="1"/>
  <c r="AA57" i="16" s="1"/>
  <c r="AA60" i="16" s="1"/>
  <c r="E49" i="13"/>
  <c r="E52" i="13" s="1"/>
  <c r="E54" i="13" s="1"/>
  <c r="E57" i="13" s="1"/>
  <c r="E60" i="13" s="1"/>
  <c r="C49" i="13"/>
  <c r="C52" i="13" s="1"/>
  <c r="C54" i="13" s="1"/>
  <c r="C57" i="13" s="1"/>
  <c r="C60" i="13" s="1"/>
  <c r="R49" i="10"/>
  <c r="R52" i="10" s="1"/>
  <c r="R54" i="10" s="1"/>
  <c r="R57" i="10" s="1"/>
  <c r="R60" i="10" s="1"/>
  <c r="J49" i="9"/>
  <c r="J52" i="9" s="1"/>
  <c r="J54" i="9" s="1"/>
  <c r="J57" i="9" s="1"/>
  <c r="J60" i="9" s="1"/>
  <c r="Q49" i="7"/>
  <c r="Q52" i="7" s="1"/>
  <c r="Q54" i="7" s="1"/>
  <c r="Q57" i="7" s="1"/>
  <c r="Q60" i="7" s="1"/>
  <c r="H49" i="4"/>
  <c r="H52" i="4" s="1"/>
  <c r="H54" i="4" s="1"/>
  <c r="H57" i="4" s="1"/>
  <c r="H60" i="4" s="1"/>
  <c r="U49" i="2"/>
  <c r="U52" i="2" s="1"/>
  <c r="U54" i="2" s="1"/>
  <c r="U57" i="2" s="1"/>
  <c r="U60" i="2" s="1"/>
  <c r="Z54" i="32"/>
  <c r="X57" i="32"/>
  <c r="Z49" i="32"/>
  <c r="Z52" i="32"/>
  <c r="X52" i="31"/>
  <c r="X52" i="25"/>
  <c r="R49" i="1"/>
  <c r="R52" i="1" s="1"/>
  <c r="R54" i="1" s="1"/>
  <c r="R57" i="1" s="1"/>
  <c r="R60" i="1" s="1"/>
  <c r="X49" i="26"/>
  <c r="Z33" i="26"/>
  <c r="AA49" i="32"/>
  <c r="AA52" i="32" s="1"/>
  <c r="AA54" i="32" s="1"/>
  <c r="AA57" i="32" s="1"/>
  <c r="AA60" i="32" s="1"/>
  <c r="D49" i="1"/>
  <c r="D52" i="1" s="1"/>
  <c r="D54" i="1" s="1"/>
  <c r="D57" i="1" s="1"/>
  <c r="D60" i="1" s="1"/>
  <c r="L49" i="1"/>
  <c r="L52" i="1" s="1"/>
  <c r="L54" i="1" s="1"/>
  <c r="L57" i="1" s="1"/>
  <c r="L60" i="1" s="1"/>
  <c r="Z33" i="32"/>
  <c r="Z33" i="25"/>
  <c r="Y49" i="25"/>
  <c r="Y52" i="25" s="1"/>
  <c r="Y54" i="25" s="1"/>
  <c r="Y57" i="25" s="1"/>
  <c r="Y60" i="25" s="1"/>
  <c r="X49" i="29"/>
  <c r="Z33" i="29"/>
  <c r="X49" i="28"/>
  <c r="Z33" i="28"/>
  <c r="X52" i="24"/>
  <c r="Z49" i="22"/>
  <c r="X52" i="22"/>
  <c r="Z49" i="20"/>
  <c r="X52" i="20"/>
  <c r="Y49" i="21"/>
  <c r="Y52" i="21" s="1"/>
  <c r="Y54" i="21" s="1"/>
  <c r="Y57" i="21" s="1"/>
  <c r="Y60" i="21" s="1"/>
  <c r="Z33" i="21"/>
  <c r="Z33" i="30"/>
  <c r="X49" i="23"/>
  <c r="Z33" i="23"/>
  <c r="Y49" i="24"/>
  <c r="Y52" i="24" s="1"/>
  <c r="Y54" i="24" s="1"/>
  <c r="Y57" i="24" s="1"/>
  <c r="Y60" i="24" s="1"/>
  <c r="X54" i="16"/>
  <c r="Z52" i="16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X57" i="17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X57" i="18"/>
  <c r="X49" i="27"/>
  <c r="X52" i="21"/>
  <c r="Z49" i="16"/>
  <c r="Z49" i="18"/>
  <c r="Y49" i="17"/>
  <c r="Z48" i="17"/>
  <c r="Z49" i="11"/>
  <c r="Z49" i="12"/>
  <c r="X52" i="12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X49" i="15"/>
  <c r="X49" i="14"/>
  <c r="Z33" i="14"/>
  <c r="X49" i="13"/>
  <c r="Z33" i="13"/>
  <c r="Z33" i="3"/>
  <c r="Y49" i="3"/>
  <c r="Y52" i="3" s="1"/>
  <c r="Y54" i="3" s="1"/>
  <c r="Y57" i="3" s="1"/>
  <c r="Y60" i="3" s="1"/>
  <c r="Z33" i="11"/>
  <c r="Z33" i="16"/>
  <c r="P49" i="10"/>
  <c r="P52" i="10" s="1"/>
  <c r="P54" i="10" s="1"/>
  <c r="P57" i="10" s="1"/>
  <c r="P60" i="10" s="1"/>
  <c r="Z33" i="6"/>
  <c r="X49" i="6"/>
  <c r="X49" i="4"/>
  <c r="Z33" i="4"/>
  <c r="Z33" i="10"/>
  <c r="X49" i="5"/>
  <c r="Z33" i="5"/>
  <c r="X52" i="8"/>
  <c r="Z33" i="12"/>
  <c r="X49" i="9"/>
  <c r="Z33" i="9"/>
  <c r="Z33" i="8"/>
  <c r="X54" i="3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Y49" i="2"/>
  <c r="Z48" i="2"/>
  <c r="Z33" i="7"/>
  <c r="X57" i="2"/>
  <c r="X52" i="30" l="1"/>
  <c r="Z49" i="30"/>
  <c r="X54" i="1"/>
  <c r="Z49" i="21"/>
  <c r="Z49" i="7"/>
  <c r="Z49" i="10"/>
  <c r="X54" i="10"/>
  <c r="Z49" i="1"/>
  <c r="Z49" i="19"/>
  <c r="Z52" i="19"/>
  <c r="X54" i="19"/>
  <c r="Z52" i="22"/>
  <c r="X54" i="22"/>
  <c r="X60" i="2"/>
  <c r="Z54" i="16"/>
  <c r="X57" i="16"/>
  <c r="Z49" i="5"/>
  <c r="X52" i="5"/>
  <c r="Z54" i="3"/>
  <c r="X57" i="3"/>
  <c r="X54" i="12"/>
  <c r="Z52" i="12"/>
  <c r="Z52" i="3"/>
  <c r="X60" i="17"/>
  <c r="Z52" i="24"/>
  <c r="X54" i="24"/>
  <c r="X54" i="25"/>
  <c r="Z52" i="25"/>
  <c r="Z57" i="32"/>
  <c r="X60" i="32"/>
  <c r="Z60" i="32" s="1"/>
  <c r="Z49" i="26"/>
  <c r="X52" i="26"/>
  <c r="Z54" i="10"/>
  <c r="X57" i="10"/>
  <c r="X52" i="23"/>
  <c r="Z49" i="23"/>
  <c r="Z52" i="11"/>
  <c r="X54" i="11"/>
  <c r="Z49" i="25"/>
  <c r="Y52" i="17"/>
  <c r="Z49" i="17"/>
  <c r="Z49" i="29"/>
  <c r="X52" i="29"/>
  <c r="Z49" i="4"/>
  <c r="X52" i="4"/>
  <c r="Z52" i="21"/>
  <c r="X54" i="21"/>
  <c r="Z49" i="24"/>
  <c r="Z49" i="6"/>
  <c r="X52" i="6"/>
  <c r="Z49" i="14"/>
  <c r="X52" i="14"/>
  <c r="Z49" i="27"/>
  <c r="X52" i="27"/>
  <c r="X52" i="28"/>
  <c r="Z49" i="28"/>
  <c r="Z52" i="31"/>
  <c r="X54" i="31"/>
  <c r="Z54" i="1"/>
  <c r="X57" i="1"/>
  <c r="Z49" i="9"/>
  <c r="X52" i="9"/>
  <c r="Y52" i="2"/>
  <c r="Z49" i="2"/>
  <c r="X52" i="13"/>
  <c r="Z49" i="13"/>
  <c r="Z52" i="8"/>
  <c r="X54" i="8"/>
  <c r="Z49" i="3"/>
  <c r="Z52" i="7"/>
  <c r="X54" i="7"/>
  <c r="Z49" i="15"/>
  <c r="X52" i="15"/>
  <c r="Z57" i="18"/>
  <c r="X60" i="18"/>
  <c r="Z60" i="18" s="1"/>
  <c r="Z52" i="20"/>
  <c r="X54" i="20"/>
  <c r="X57" i="19" l="1"/>
  <c r="Z54" i="19"/>
  <c r="X54" i="30"/>
  <c r="Z52" i="30"/>
  <c r="X54" i="14"/>
  <c r="Z52" i="14"/>
  <c r="X57" i="8"/>
  <c r="Z54" i="8"/>
  <c r="Z54" i="31"/>
  <c r="X57" i="31"/>
  <c r="X54" i="15"/>
  <c r="Z52" i="15"/>
  <c r="X57" i="24"/>
  <c r="Z54" i="24"/>
  <c r="Z54" i="20"/>
  <c r="X57" i="20"/>
  <c r="Z52" i="5"/>
  <c r="X54" i="5"/>
  <c r="Z57" i="1"/>
  <c r="X60" i="1"/>
  <c r="Z60" i="1" s="1"/>
  <c r="X57" i="11"/>
  <c r="Z54" i="11"/>
  <c r="Z57" i="16"/>
  <c r="X60" i="16"/>
  <c r="Z60" i="16" s="1"/>
  <c r="Z52" i="6"/>
  <c r="X54" i="6"/>
  <c r="Z54" i="12"/>
  <c r="X57" i="12"/>
  <c r="Z52" i="23"/>
  <c r="X54" i="23"/>
  <c r="Z54" i="21"/>
  <c r="X57" i="21"/>
  <c r="Z54" i="22"/>
  <c r="X57" i="22"/>
  <c r="Z52" i="4"/>
  <c r="X54" i="4"/>
  <c r="Z52" i="13"/>
  <c r="X54" i="13"/>
  <c r="X54" i="29"/>
  <c r="Z52" i="29"/>
  <c r="Z54" i="25"/>
  <c r="X57" i="25"/>
  <c r="Z57" i="3"/>
  <c r="X60" i="3"/>
  <c r="Z60" i="3" s="1"/>
  <c r="Z57" i="10"/>
  <c r="X60" i="10"/>
  <c r="Z60" i="10" s="1"/>
  <c r="Z54" i="7"/>
  <c r="X57" i="7"/>
  <c r="Y54" i="2"/>
  <c r="Z52" i="2"/>
  <c r="Z52" i="28"/>
  <c r="X54" i="28"/>
  <c r="X54" i="9"/>
  <c r="Z52" i="9"/>
  <c r="X54" i="27"/>
  <c r="Z52" i="27"/>
  <c r="Y54" i="17"/>
  <c r="Z52" i="17"/>
  <c r="Z52" i="26"/>
  <c r="X54" i="26"/>
  <c r="X57" i="30" l="1"/>
  <c r="Z54" i="30"/>
  <c r="Z57" i="19"/>
  <c r="X60" i="19"/>
  <c r="Z60" i="19" s="1"/>
  <c r="X57" i="15"/>
  <c r="Z54" i="15"/>
  <c r="Y57" i="17"/>
  <c r="Z54" i="17"/>
  <c r="X60" i="12"/>
  <c r="Z60" i="12" s="1"/>
  <c r="Z57" i="12"/>
  <c r="Z57" i="22"/>
  <c r="X60" i="22"/>
  <c r="Z60" i="22" s="1"/>
  <c r="Z54" i="27"/>
  <c r="X57" i="27"/>
  <c r="Z57" i="31"/>
  <c r="X60" i="31"/>
  <c r="Z60" i="31" s="1"/>
  <c r="Z57" i="8"/>
  <c r="X60" i="8"/>
  <c r="Z60" i="8" s="1"/>
  <c r="Y57" i="2"/>
  <c r="Z54" i="2"/>
  <c r="X57" i="6"/>
  <c r="Z54" i="6"/>
  <c r="X57" i="13"/>
  <c r="Z54" i="13"/>
  <c r="Z57" i="20"/>
  <c r="X60" i="20"/>
  <c r="Z60" i="20" s="1"/>
  <c r="Z54" i="23"/>
  <c r="X57" i="23"/>
  <c r="Z57" i="7"/>
  <c r="X60" i="7"/>
  <c r="Z60" i="7" s="1"/>
  <c r="Z54" i="29"/>
  <c r="X57" i="29"/>
  <c r="Z54" i="5"/>
  <c r="X57" i="5"/>
  <c r="Z57" i="21"/>
  <c r="X60" i="21"/>
  <c r="Z60" i="21" s="1"/>
  <c r="Z54" i="9"/>
  <c r="X57" i="9"/>
  <c r="X57" i="26"/>
  <c r="Z54" i="26"/>
  <c r="X57" i="28"/>
  <c r="Z54" i="28"/>
  <c r="Z57" i="25"/>
  <c r="X60" i="25"/>
  <c r="Z60" i="25" s="1"/>
  <c r="Z54" i="4"/>
  <c r="X57" i="4"/>
  <c r="Z57" i="11"/>
  <c r="X60" i="11"/>
  <c r="Z60" i="11" s="1"/>
  <c r="X60" i="24"/>
  <c r="Z60" i="24" s="1"/>
  <c r="Z57" i="24"/>
  <c r="Z54" i="14"/>
  <c r="X57" i="14"/>
  <c r="X60" i="30" l="1"/>
  <c r="Z60" i="30" s="1"/>
  <c r="Z57" i="30"/>
  <c r="X60" i="14"/>
  <c r="Z60" i="14" s="1"/>
  <c r="Z57" i="14"/>
  <c r="X60" i="23"/>
  <c r="Z60" i="23" s="1"/>
  <c r="Z57" i="23"/>
  <c r="X60" i="27"/>
  <c r="Z60" i="27" s="1"/>
  <c r="Z57" i="27"/>
  <c r="Y60" i="2"/>
  <c r="Z60" i="2" s="1"/>
  <c r="Z57" i="2"/>
  <c r="X60" i="5"/>
  <c r="Z60" i="5" s="1"/>
  <c r="Z57" i="5"/>
  <c r="Z57" i="28"/>
  <c r="X60" i="28"/>
  <c r="Z60" i="28" s="1"/>
  <c r="X60" i="29"/>
  <c r="Z60" i="29" s="1"/>
  <c r="Z57" i="29"/>
  <c r="Z57" i="26"/>
  <c r="X60" i="26"/>
  <c r="Z60" i="26" s="1"/>
  <c r="Z57" i="13"/>
  <c r="X60" i="13"/>
  <c r="Z60" i="13" s="1"/>
  <c r="Y60" i="17"/>
  <c r="Z60" i="17" s="1"/>
  <c r="Z57" i="17"/>
  <c r="Z57" i="4"/>
  <c r="X60" i="4"/>
  <c r="Z60" i="4" s="1"/>
  <c r="Z57" i="9"/>
  <c r="X60" i="9"/>
  <c r="Z60" i="9" s="1"/>
  <c r="Z57" i="6"/>
  <c r="X60" i="6"/>
  <c r="Z60" i="6" s="1"/>
  <c r="Z57" i="15"/>
  <c r="X60" i="15"/>
  <c r="Z60" i="15" s="1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<sst xmlns="http://schemas.openxmlformats.org/spreadsheetml/2006/main" count="4704" uniqueCount="118">
  <si>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</si>
  <si>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</si>
  <si>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</si>
  <si>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</si>
  <si>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</si>
  <si>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</si>
  <si>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</si>
  <si>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</si>
  <si>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</si>
  <si>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</si>
  <si>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</si>
  <si>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</si>
  <si>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</si>
  <si>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</si>
  <si>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</si>
  <si>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</si>
  <si>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</si>
  <si>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</si>
  <si>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</si>
  <si>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</si>
  <si>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</si>
  <si>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</si>
  <si>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</si>
  <si>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</si>
  <si>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</si>
  <si>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</si>
  <si>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</si>
  <si>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</si>
  <si>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</si>
  <si>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</si>
  <si>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</si>
  <si>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</si>
  <si>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</si>
  <si>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</si>
  <si>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</si>
  <si>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</si>
  <si>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</si>
  <si>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</si>
  <si>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</si>
  <si>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</si>
  <si>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</si>
  <si>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</si>
  <si>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</si>
  <si>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</si>
  <si>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</si>
  <si>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</si>
  <si>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</si>
  <si>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</si>
  <si>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</si>
  <si>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</si>
  <si>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</si>
  <si>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</si>
  <si>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</si>
  <si>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</si>
  <si>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</si>
  <si>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</si>
  <si>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</si>
  <si>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</si>
  <si>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</si>
  <si>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</si>
  <si>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</si>
  <si>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</si>
  <si>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</si>
  <si>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</si>
  <si>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</si>
  <si>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</si>
  <si>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</si>
  <si>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</si>
  <si>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</si>
  <si>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</si>
  <si>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</si>
  <si>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</si>
  <si>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</si>
  <si>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</si>
  <si>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</si>
  <si>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</si>
  <si>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</si>
  <si>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</si>
  <si>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</si>
  <si>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</si>
  <si>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</si>
  <si>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</si>
  <si>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</si>
  <si>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</si>
  <si>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</si>
  <si>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</si>
  <si>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Energy sources                                     ) for 4th Quarter ended 30 June 2025 (Figures Finalised as at 2025/08/08)</t>
  </si>
  <si>
    <t>Northern Cape: Gamagara (NC453) - Table C4 Quarterly Budgeted Financial Performance ( Energy sources                                     ) for 4th Quarter ended 30 June 2025 (Figures Finalised as at 2025/08/08)</t>
  </si>
  <si>
    <t>Northern Cape: John Taolo Gaetsewe (DC45) - Table C4 Quarterly Budgeted Financial Performance ( Energy sources                                     ) for 4th Quarter ended 30 June 2025 (Figures Finalised as at 2025/08/08)</t>
  </si>
  <si>
    <t>Northern Cape: Richtersveld (NC061) - Table C4 Quarterly Budgeted Financial Performance ( Energy sources                                     ) for 4th Quarter ended 30 June 2025 (Figures Finalised as at 2025/08/08)</t>
  </si>
  <si>
    <t>Northern Cape: Nama Khoi (NC062) - Table C4 Quarterly Budgeted Financial Performance ( Energy sources                                     ) for 4th Quarter ended 30 June 2025 (Figures Finalised as at 2025/08/08)</t>
  </si>
  <si>
    <t>Northern Cape: Kamiesberg (NC064) - Table C4 Quarterly Budgeted Financial Performance ( Energy sources                                     ) for 4th Quarter ended 30 June 2025 (Figures Finalised as at 2025/08/08)</t>
  </si>
  <si>
    <t>Northern Cape: Hantam (NC065) - Table C4 Quarterly Budgeted Financial Performance ( Energy sources                                     ) for 4th Quarter ended 30 June 2025 (Figures Finalised as at 2025/08/08)</t>
  </si>
  <si>
    <t>Northern Cape: Karoo Hoogland (NC066) - Table C4 Quarterly Budgeted Financial Performance ( Energy sources                                     ) for 4th Quarter ended 30 June 2025 (Figures Finalised as at 2025/08/08)</t>
  </si>
  <si>
    <t>Northern Cape: Khai-Ma (NC067) - Table C4 Quarterly Budgeted Financial Performance ( Energy sources                                     ) for 4th Quarter ended 30 June 2025 (Figures Finalised as at 2025/08/08)</t>
  </si>
  <si>
    <t>Northern Cape: Namakwa (DC6) - Table C4 Quarterly Budgeted Financial Performance ( Energy sources                                     ) for 4th Quarter ended 30 June 2025 (Figures Finalised as at 2025/08/08)</t>
  </si>
  <si>
    <t>Northern Cape: Ubuntu (NC071) - Table C4 Quarterly Budgeted Financial Performance ( Energy sources                                     ) for 4th Quarter ended 30 June 2025 (Figures Finalised as at 2025/08/08)</t>
  </si>
  <si>
    <t>Northern Cape: Umsobomvu (NC072) - Table C4 Quarterly Budgeted Financial Performance ( Energy sources                                     ) for 4th Quarter ended 30 June 2025 (Figures Finalised as at 2025/08/08)</t>
  </si>
  <si>
    <t>Northern Cape: Emthanjeni (NC073) - Table C4 Quarterly Budgeted Financial Performance ( Energy sources                                     ) for 4th Quarter ended 30 June 2025 (Figures Finalised as at 2025/08/08)</t>
  </si>
  <si>
    <t>Northern Cape: Kareeberg (NC074) - Table C4 Quarterly Budgeted Financial Performance ( Energy sources                                     ) for 4th Quarter ended 30 June 2025 (Figures Finalised as at 2025/08/08)</t>
  </si>
  <si>
    <t>Northern Cape: Renosterberg (NC075) - Table C4 Quarterly Budgeted Financial Performance ( Energy sources                                     ) for 4th Quarter ended 30 June 2025 (Figures Finalised as at 2025/08/08)</t>
  </si>
  <si>
    <t>Northern Cape: Thembelihle (NC076) - Table C4 Quarterly Budgeted Financial Performance ( Energy sources                                     ) for 4th Quarter ended 30 June 2025 (Figures Finalised as at 2025/08/08)</t>
  </si>
  <si>
    <t>Northern Cape: Siyathemba (NC077) - Table C4 Quarterly Budgeted Financial Performance ( Energy sources                                     ) for 4th Quarter ended 30 June 2025 (Figures Finalised as at 2025/08/08)</t>
  </si>
  <si>
    <t>Northern Cape: Siyancuma (NC078) - Table C4 Quarterly Budgeted Financial Performance ( Energy sources                                     ) for 4th Quarter ended 30 June 2025 (Figures Finalised as at 2025/08/08)</t>
  </si>
  <si>
    <t>Northern Cape: Pixley Ka Seme (NC) (DC7) - Table C4 Quarterly Budgeted Financial Performance ( Energy sources                                     ) for 4th Quarter ended 30 June 2025 (Figures Finalised as at 2025/08/08)</t>
  </si>
  <si>
    <t>Northern Cape: !Kai! Garib (NC082) - Table C4 Quarterly Budgeted Financial Performance ( Energy sources                                     ) for 4th Quarter ended 30 June 2025 (Figures Finalised as at 2025/08/08)</t>
  </si>
  <si>
    <t>Northern Cape: !Kheis (NC084) - Table C4 Quarterly Budgeted Financial Performance ( Energy sources                                     ) for 4th Quarter ended 30 June 2025 (Figures Finalised as at 2025/08/08)</t>
  </si>
  <si>
    <t>Northern Cape: Tsantsabane (NC085) - Table C4 Quarterly Budgeted Financial Performance ( Energy sources                                     ) for 4th Quarter ended 30 June 2025 (Figures Finalised as at 2025/08/08)</t>
  </si>
  <si>
    <t>Northern Cape: Kgatelopele (NC086) - Table C4 Quarterly Budgeted Financial Performance ( Energy sources                                     ) for 4th Quarter ended 30 June 2025 (Figures Finalised as at 2025/08/08)</t>
  </si>
  <si>
    <t>Northern Cape: Dawid Kruiper (NC087) - Table C4 Quarterly Budgeted Financial Performance ( Energy sources                                     ) for 4th Quarter ended 30 June 2025 (Figures Finalised as at 2025/08/08)</t>
  </si>
  <si>
    <t>Northern Cape: Z F Mgcawu (DC8) - Table C4 Quarterly Budgeted Financial Performance ( Energy sources                                     ) for 4th Quarter ended 30 June 2025 (Figures Finalised as at 2025/08/08)</t>
  </si>
  <si>
    <t>Northern Cape: Sol Plaatje (NC091) - Table C4 Quarterly Budgeted Financial Performance ( Energy sources                                     ) for 4th Quarter ended 30 June 2025 (Figures Finalised as at 2025/08/08)</t>
  </si>
  <si>
    <t>Northern Cape: Dikgatlong (NC092) - Table C4 Quarterly Budgeted Financial Performance ( Energy sources                                     ) for 4th Quarter ended 30 June 2025 (Figures Finalised as at 2025/08/08)</t>
  </si>
  <si>
    <t>Northern Cape: Magareng (NC093) - Table C4 Quarterly Budgeted Financial Performance ( Energy sources                                     ) for 4th Quarter ended 30 June 2025 (Figures Finalised as at 2025/08/08)</t>
  </si>
  <si>
    <t>Northern Cape: Phokwane (NC094) - Table C4 Quarterly Budgeted Financial Performance ( Energy sources                                     ) for 4th Quarter ended 30 June 2025 (Figures Finalised as at 2025/08/08)</t>
  </si>
  <si>
    <t>Northern Cape: Frances Baard (DC9)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</si>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</sst>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6679267</v>
      </c>
      <c r="D6" s="20"/>
      <c r="E6" s="21">
        <v>9108428</v>
      </c>
      <c r="F6" s="22">
        <v>10676427</v>
      </c>
      <c r="G6" s="22">
        <v>466059</v>
      </c>
      <c r="H6" s="22">
        <v>699896</v>
      </c>
      <c r="I6" s="22">
        <v>753385</v>
      </c>
      <c r="J6" s="22">
        <v>1919340</v>
      </c>
      <c r="K6" s="22">
        <v>1138495</v>
      </c>
      <c r="L6" s="22">
        <v>464016</v>
      </c>
      <c r="M6" s="22">
        <v>476484</v>
      </c>
      <c r="N6" s="22">
        <v>2078995</v>
      </c>
      <c r="O6" s="22">
        <v>708688</v>
      </c>
      <c r="P6" s="22">
        <v>707288</v>
      </c>
      <c r="Q6" s="22">
        <v>689655</v>
      </c>
      <c r="R6" s="22">
        <v>2105631</v>
      </c>
      <c r="S6" s="22">
        <v>640064</v>
      </c>
      <c r="T6" s="22">
        <v>687441</v>
      </c>
      <c r="U6" s="22">
        <v>1439668</v>
      </c>
      <c r="V6" s="22">
        <v>2767173</v>
      </c>
      <c r="W6" s="22">
        <v>8871139</v>
      </c>
      <c r="X6" s="22">
        <v>10676427</v>
      </c>
      <c r="Y6" s="22">
        <v>-1805288</v>
      </c>
      <c r="Z6" s="23">
        <v>-16.909102642672497</v>
      </c>
      <c r="AA6" s="20">
        <v>10676427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6722065</v>
      </c>
      <c r="D13" s="20"/>
      <c r="E13" s="21">
        <v>2200000</v>
      </c>
      <c r="F13" s="22">
        <v>2600000</v>
      </c>
      <c r="G13" s="22">
        <v>113596</v>
      </c>
      <c r="H13" s="22">
        <v>104518</v>
      </c>
      <c r="I13" s="22">
        <v>83484</v>
      </c>
      <c r="J13" s="22">
        <v>301598</v>
      </c>
      <c r="K13" s="22">
        <v>87734</v>
      </c>
      <c r="L13" s="22">
        <v>95570</v>
      </c>
      <c r="M13" s="22">
        <v>97665</v>
      </c>
      <c r="N13" s="22">
        <v>280969</v>
      </c>
      <c r="O13" s="22">
        <v>97652</v>
      </c>
      <c r="P13" s="22">
        <v>101662</v>
      </c>
      <c r="Q13" s="22">
        <v>105191</v>
      </c>
      <c r="R13" s="22">
        <v>304505</v>
      </c>
      <c r="S13" s="22">
        <v>107350</v>
      </c>
      <c r="T13" s="22">
        <v>113194</v>
      </c>
      <c r="U13" s="22">
        <v>113339</v>
      </c>
      <c r="V13" s="22">
        <v>333883</v>
      </c>
      <c r="W13" s="22">
        <v>1220955</v>
      </c>
      <c r="X13" s="22">
        <v>2600000</v>
      </c>
      <c r="Y13" s="22">
        <v>-1379045</v>
      </c>
      <c r="Z13" s="23">
        <v>-53.040192307692315</v>
      </c>
      <c r="AA13" s="20">
        <v>2600000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150000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150000</v>
      </c>
      <c r="Y30" s="22">
        <v>-150000</v>
      </c>
      <c r="Z30" s="23">
        <v>-100</v>
      </c>
      <c r="AA30" s="20">
        <v>150000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13401332</v>
      </c>
      <c r="D33" s="29">
        <f t="shared" ref="D33:Y33" si="0">SUM(D6:D32)</f>
        <v>0</v>
      </c>
      <c r="E33" s="30">
        <f t="shared" si="0"/>
        <v>11308428</v>
      </c>
      <c r="F33" s="31">
        <f t="shared" si="0"/>
        <v>13426427</v>
      </c>
      <c r="G33" s="31">
        <f t="shared" si="0"/>
        <v>579655</v>
      </c>
      <c r="H33" s="31">
        <f t="shared" si="0"/>
        <v>804414</v>
      </c>
      <c r="I33" s="31">
        <f t="shared" si="0"/>
        <v>836869</v>
      </c>
      <c r="J33" s="31">
        <f t="shared" si="0"/>
        <v>2220938</v>
      </c>
      <c r="K33" s="31">
        <f t="shared" si="0"/>
        <v>1226229</v>
      </c>
      <c r="L33" s="31">
        <f t="shared" si="0"/>
        <v>559586</v>
      </c>
      <c r="M33" s="31">
        <f t="shared" si="0"/>
        <v>574149</v>
      </c>
      <c r="N33" s="31">
        <f t="shared" si="0"/>
        <v>2359964</v>
      </c>
      <c r="O33" s="31">
        <f t="shared" si="0"/>
        <v>806340</v>
      </c>
      <c r="P33" s="31">
        <f t="shared" si="0"/>
        <v>808950</v>
      </c>
      <c r="Q33" s="31">
        <f t="shared" si="0"/>
        <v>794846</v>
      </c>
      <c r="R33" s="31">
        <f t="shared" si="0"/>
        <v>2410136</v>
      </c>
      <c r="S33" s="31">
        <f t="shared" si="0"/>
        <v>747414</v>
      </c>
      <c r="T33" s="31">
        <f t="shared" si="0"/>
        <v>800635</v>
      </c>
      <c r="U33" s="31">
        <f t="shared" si="0"/>
        <v>1553007</v>
      </c>
      <c r="V33" s="31">
        <f t="shared" si="0"/>
        <v>3101056</v>
      </c>
      <c r="W33" s="31">
        <f t="shared" si="0"/>
        <v>10092094</v>
      </c>
      <c r="X33" s="31">
        <f t="shared" si="0"/>
        <v>13426427</v>
      </c>
      <c r="Y33" s="31">
        <f t="shared" si="0"/>
        <v>-3334333</v>
      </c>
      <c r="Z33" s="32">
        <f>+IF(X33&lt;&gt;0,+(Y33/X33)*100,0)</f>
        <v>-24.834105156941604</v>
      </c>
      <c r="AA33" s="29">
        <f>SUM(AA6:AA32)</f>
        <v>13426427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2409056</v>
      </c>
      <c r="D35" s="20"/>
      <c r="E35" s="21">
        <v>4526626</v>
      </c>
      <c r="F35" s="22">
        <v>3553107</v>
      </c>
      <c r="G35" s="22">
        <v>162402</v>
      </c>
      <c r="H35" s="22">
        <v>150389</v>
      </c>
      <c r="I35" s="22">
        <v>152289</v>
      </c>
      <c r="J35" s="22">
        <v>465080</v>
      </c>
      <c r="K35" s="22">
        <v>406240</v>
      </c>
      <c r="L35" s="22">
        <v>182474</v>
      </c>
      <c r="M35" s="22">
        <v>154609</v>
      </c>
      <c r="N35" s="22">
        <v>743323</v>
      </c>
      <c r="O35" s="22">
        <v>154031</v>
      </c>
      <c r="P35" s="22">
        <v>153227</v>
      </c>
      <c r="Q35" s="22">
        <v>253577</v>
      </c>
      <c r="R35" s="22">
        <v>560835</v>
      </c>
      <c r="S35" s="22">
        <v>905713</v>
      </c>
      <c r="T35" s="22">
        <v>164481</v>
      </c>
      <c r="U35" s="22">
        <v>162764</v>
      </c>
      <c r="V35" s="22">
        <v>1232958</v>
      </c>
      <c r="W35" s="22">
        <v>3002196</v>
      </c>
      <c r="X35" s="22">
        <v>3553107</v>
      </c>
      <c r="Y35" s="22">
        <v>-550911</v>
      </c>
      <c r="Z35" s="23">
        <v>-15.505049524261441</v>
      </c>
      <c r="AA35" s="20">
        <v>3553107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14013337</v>
      </c>
      <c r="D37" s="20"/>
      <c r="E37" s="21">
        <v>9600000</v>
      </c>
      <c r="F37" s="22">
        <v>15007654</v>
      </c>
      <c r="G37" s="22"/>
      <c r="H37" s="22">
        <v>2129884</v>
      </c>
      <c r="I37" s="22">
        <v>3522605</v>
      </c>
      <c r="J37" s="22">
        <v>5652489</v>
      </c>
      <c r="K37" s="22"/>
      <c r="L37" s="22"/>
      <c r="M37" s="22">
        <v>2140869</v>
      </c>
      <c r="N37" s="22">
        <v>2140869</v>
      </c>
      <c r="O37" s="22">
        <v>1202281</v>
      </c>
      <c r="P37" s="22">
        <v>1093478</v>
      </c>
      <c r="Q37" s="22">
        <v>1291240</v>
      </c>
      <c r="R37" s="22">
        <v>3586999</v>
      </c>
      <c r="S37" s="22">
        <v>1084729</v>
      </c>
      <c r="T37" s="22">
        <v>1057320</v>
      </c>
      <c r="U37" s="22">
        <v>2976643</v>
      </c>
      <c r="V37" s="22">
        <v>5118692</v>
      </c>
      <c r="W37" s="22">
        <v>16499049</v>
      </c>
      <c r="X37" s="22">
        <v>15007654</v>
      </c>
      <c r="Y37" s="22">
        <v>1491395</v>
      </c>
      <c r="Z37" s="23">
        <v>9.9375625264281808</v>
      </c>
      <c r="AA37" s="20">
        <v>15007654</v>
      </c>
    </row>
    <row r="38" spans="1:27" x14ac:dyDescent="0.25">
      <c r="A38" s="19" t="s">
        <v>64</v>
      </c>
      <c r="B38" s="15" t="s">
        <v>32</v>
      </c>
      <c r="C38" s="20">
        <v>529401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>
        <v>51017</v>
      </c>
      <c r="L38" s="22"/>
      <c r="M38" s="22"/>
      <c r="N38" s="22">
        <v>51017</v>
      </c>
      <c r="O38" s="22"/>
      <c r="P38" s="22"/>
      <c r="Q38" s="22"/>
      <c r="R38" s="22"/>
      <c r="S38" s="22"/>
      <c r="T38" s="22"/>
      <c r="U38" s="22">
        <v>226482</v>
      </c>
      <c r="V38" s="22">
        <v>226482</v>
      </c>
      <c r="W38" s="22">
        <v>277499</v>
      </c>
      <c r="X38" s="22">
        <v>500000</v>
      </c>
      <c r="Y38" s="22">
        <v>-222501</v>
      </c>
      <c r="Z38" s="23">
        <v>-44.5002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-3103672</v>
      </c>
      <c r="D39" s="20"/>
      <c r="E39" s="21">
        <v>1052393</v>
      </c>
      <c r="F39" s="22">
        <v>2104786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2104786</v>
      </c>
      <c r="Y39" s="22">
        <v>-2104786</v>
      </c>
      <c r="Z39" s="23">
        <v>-100</v>
      </c>
      <c r="AA39" s="20">
        <v>2104786</v>
      </c>
    </row>
    <row r="40" spans="1:27" x14ac:dyDescent="0.25">
      <c r="A40" s="19" t="s">
        <v>66</v>
      </c>
      <c r="B40" s="15" t="s">
        <v>32</v>
      </c>
      <c r="C40" s="20">
        <v>306732</v>
      </c>
      <c r="D40" s="20"/>
      <c r="E40" s="21">
        <v>23810204</v>
      </c>
      <c r="F40" s="22">
        <v>23810204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227521</v>
      </c>
      <c r="T40" s="22"/>
      <c r="U40" s="22"/>
      <c r="V40" s="22">
        <v>227521</v>
      </c>
      <c r="W40" s="22">
        <v>227521</v>
      </c>
      <c r="X40" s="22">
        <v>23810204</v>
      </c>
      <c r="Y40" s="22">
        <v>-23582683</v>
      </c>
      <c r="Z40" s="23">
        <v>-99.044439098463826</v>
      </c>
      <c r="AA40" s="20">
        <v>23810204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184011</v>
      </c>
      <c r="D42" s="20"/>
      <c r="E42" s="21">
        <v>2400000</v>
      </c>
      <c r="F42" s="22">
        <v>1204200</v>
      </c>
      <c r="G42" s="22"/>
      <c r="H42" s="22"/>
      <c r="I42" s="22"/>
      <c r="J42" s="22"/>
      <c r="K42" s="22">
        <v>78728</v>
      </c>
      <c r="L42" s="22"/>
      <c r="M42" s="22"/>
      <c r="N42" s="22">
        <v>78728</v>
      </c>
      <c r="O42" s="22"/>
      <c r="P42" s="22"/>
      <c r="Q42" s="22"/>
      <c r="R42" s="22"/>
      <c r="S42" s="22"/>
      <c r="T42" s="22"/>
      <c r="U42" s="22">
        <v>210615</v>
      </c>
      <c r="V42" s="22">
        <v>210615</v>
      </c>
      <c r="W42" s="22">
        <v>289343</v>
      </c>
      <c r="X42" s="22">
        <v>1204200</v>
      </c>
      <c r="Y42" s="22">
        <v>-914857</v>
      </c>
      <c r="Z42" s="23">
        <v>-75.972180700880259</v>
      </c>
      <c r="AA42" s="20">
        <v>1204200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-14429709</v>
      </c>
      <c r="D44" s="20"/>
      <c r="E44" s="21">
        <v>662068</v>
      </c>
      <c r="F44" s="22">
        <v>662068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662068</v>
      </c>
      <c r="Y44" s="22">
        <v>-662068</v>
      </c>
      <c r="Z44" s="23">
        <v>-100</v>
      </c>
      <c r="AA44" s="20">
        <v>662068</v>
      </c>
    </row>
    <row r="45" spans="1:27" x14ac:dyDescent="0.25">
      <c r="A45" s="19" t="s">
        <v>70</v>
      </c>
      <c r="B45" s="15" t="s">
        <v>32</v>
      </c>
      <c r="C45" s="20">
        <v>4506595</v>
      </c>
      <c r="D45" s="20"/>
      <c r="E45" s="21">
        <v>6621338</v>
      </c>
      <c r="F45" s="22">
        <v>5114533</v>
      </c>
      <c r="G45" s="22">
        <v>12970</v>
      </c>
      <c r="H45" s="22">
        <v>344720</v>
      </c>
      <c r="I45" s="22">
        <v>605640</v>
      </c>
      <c r="J45" s="22">
        <v>963330</v>
      </c>
      <c r="K45" s="22">
        <v>9798</v>
      </c>
      <c r="L45" s="22">
        <v>178900</v>
      </c>
      <c r="M45" s="22">
        <v>3778</v>
      </c>
      <c r="N45" s="22">
        <v>192476</v>
      </c>
      <c r="O45" s="22">
        <v>444674</v>
      </c>
      <c r="P45" s="22">
        <v>200723</v>
      </c>
      <c r="Q45" s="22">
        <v>215987</v>
      </c>
      <c r="R45" s="22">
        <v>861384</v>
      </c>
      <c r="S45" s="22">
        <v>397588</v>
      </c>
      <c r="T45" s="22">
        <v>1965</v>
      </c>
      <c r="U45" s="22">
        <v>447514</v>
      </c>
      <c r="V45" s="22">
        <v>847067</v>
      </c>
      <c r="W45" s="22">
        <v>2864257</v>
      </c>
      <c r="X45" s="22">
        <v>5114533</v>
      </c>
      <c r="Y45" s="22">
        <v>-2250276</v>
      </c>
      <c r="Z45" s="23">
        <v>-43.997682681879262</v>
      </c>
      <c r="AA45" s="20">
        <v>5114533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450000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450000</v>
      </c>
      <c r="Y46" s="22">
        <v>-450000</v>
      </c>
      <c r="Z46" s="23">
        <v>-100</v>
      </c>
      <c r="AA46" s="20">
        <v>450000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4415751</v>
      </c>
      <c r="D48" s="29">
        <f t="shared" ref="D48:Y48" si="1">SUM(D35:D47)</f>
        <v>0</v>
      </c>
      <c r="E48" s="30">
        <f t="shared" si="1"/>
        <v>49172629</v>
      </c>
      <c r="F48" s="31">
        <f t="shared" si="1"/>
        <v>52406552</v>
      </c>
      <c r="G48" s="31">
        <f t="shared" si="1"/>
        <v>175372</v>
      </c>
      <c r="H48" s="31">
        <f t="shared" si="1"/>
        <v>2624993</v>
      </c>
      <c r="I48" s="31">
        <f t="shared" si="1"/>
        <v>4280534</v>
      </c>
      <c r="J48" s="31">
        <f t="shared" si="1"/>
        <v>7080899</v>
      </c>
      <c r="K48" s="31">
        <f t="shared" si="1"/>
        <v>545783</v>
      </c>
      <c r="L48" s="31">
        <f t="shared" si="1"/>
        <v>361374</v>
      </c>
      <c r="M48" s="31">
        <f t="shared" si="1"/>
        <v>2299256</v>
      </c>
      <c r="N48" s="31">
        <f t="shared" si="1"/>
        <v>3206413</v>
      </c>
      <c r="O48" s="31">
        <f t="shared" si="1"/>
        <v>1800986</v>
      </c>
      <c r="P48" s="31">
        <f t="shared" si="1"/>
        <v>1447428</v>
      </c>
      <c r="Q48" s="31">
        <f t="shared" si="1"/>
        <v>1760804</v>
      </c>
      <c r="R48" s="31">
        <f t="shared" si="1"/>
        <v>5009218</v>
      </c>
      <c r="S48" s="31">
        <f t="shared" si="1"/>
        <v>2615551</v>
      </c>
      <c r="T48" s="31">
        <f t="shared" si="1"/>
        <v>1223766</v>
      </c>
      <c r="U48" s="31">
        <f t="shared" si="1"/>
        <v>4024018</v>
      </c>
      <c r="V48" s="31">
        <f t="shared" si="1"/>
        <v>7863335</v>
      </c>
      <c r="W48" s="31">
        <f t="shared" si="1"/>
        <v>23159865</v>
      </c>
      <c r="X48" s="31">
        <f t="shared" si="1"/>
        <v>52406552</v>
      </c>
      <c r="Y48" s="31">
        <f t="shared" si="1"/>
        <v>-29246687</v>
      </c>
      <c r="Z48" s="32">
        <f>+IF(X48&lt;&gt;0,+(Y48/X48)*100,0)</f>
        <v>-55.807310124123411</v>
      </c>
      <c r="AA48" s="29">
        <f>SUM(AA35:AA47)</f>
        <v>52406552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8985581</v>
      </c>
      <c r="D49" s="39">
        <f t="shared" si="2"/>
        <v>0</v>
      </c>
      <c r="E49" s="40">
        <f t="shared" si="2"/>
        <v>-37864201</v>
      </c>
      <c r="F49" s="41">
        <f t="shared" si="2"/>
        <v>-38980125</v>
      </c>
      <c r="G49" s="41">
        <f t="shared" si="2"/>
        <v>404283</v>
      </c>
      <c r="H49" s="41">
        <f t="shared" si="2"/>
        <v>-1820579</v>
      </c>
      <c r="I49" s="41">
        <f t="shared" si="2"/>
        <v>-3443665</v>
      </c>
      <c r="J49" s="41">
        <f t="shared" si="2"/>
        <v>-4859961</v>
      </c>
      <c r="K49" s="41">
        <f t="shared" si="2"/>
        <v>680446</v>
      </c>
      <c r="L49" s="41">
        <f t="shared" si="2"/>
        <v>198212</v>
      </c>
      <c r="M49" s="41">
        <f t="shared" si="2"/>
        <v>-1725107</v>
      </c>
      <c r="N49" s="41">
        <f t="shared" si="2"/>
        <v>-846449</v>
      </c>
      <c r="O49" s="41">
        <f t="shared" si="2"/>
        <v>-994646</v>
      </c>
      <c r="P49" s="41">
        <f t="shared" si="2"/>
        <v>-638478</v>
      </c>
      <c r="Q49" s="41">
        <f t="shared" si="2"/>
        <v>-965958</v>
      </c>
      <c r="R49" s="41">
        <f t="shared" si="2"/>
        <v>-2599082</v>
      </c>
      <c r="S49" s="41">
        <f t="shared" si="2"/>
        <v>-1868137</v>
      </c>
      <c r="T49" s="41">
        <f t="shared" si="2"/>
        <v>-423131</v>
      </c>
      <c r="U49" s="41">
        <f t="shared" si="2"/>
        <v>-2471011</v>
      </c>
      <c r="V49" s="41">
        <f t="shared" si="2"/>
        <v>-4762279</v>
      </c>
      <c r="W49" s="41">
        <f t="shared" si="2"/>
        <v>-13067771</v>
      </c>
      <c r="X49" s="41">
        <f t="shared" si="2"/>
        <v>-38980125</v>
      </c>
      <c r="Y49" s="41">
        <f t="shared" si="2"/>
        <v>25912354</v>
      </c>
      <c r="Z49" s="42">
        <f>+IF(X49&lt;&gt;0,+(Y49/X49)*100,0)</f>
        <v>-66.475810429032748</v>
      </c>
      <c r="AA49" s="39">
        <f>+AA33-AA48</f>
        <v>-38980125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8985581</v>
      </c>
      <c r="D52" s="48">
        <f t="shared" si="3"/>
        <v>0</v>
      </c>
      <c r="E52" s="49">
        <f t="shared" si="3"/>
        <v>-37864201</v>
      </c>
      <c r="F52" s="50">
        <f t="shared" si="3"/>
        <v>-38980125</v>
      </c>
      <c r="G52" s="50">
        <f t="shared" si="3"/>
        <v>404283</v>
      </c>
      <c r="H52" s="50">
        <f t="shared" si="3"/>
        <v>-1820579</v>
      </c>
      <c r="I52" s="50">
        <f t="shared" si="3"/>
        <v>-3443665</v>
      </c>
      <c r="J52" s="50">
        <f t="shared" si="3"/>
        <v>-4859961</v>
      </c>
      <c r="K52" s="50">
        <f t="shared" si="3"/>
        <v>680446</v>
      </c>
      <c r="L52" s="50">
        <f t="shared" si="3"/>
        <v>198212</v>
      </c>
      <c r="M52" s="50">
        <f t="shared" si="3"/>
        <v>-1725107</v>
      </c>
      <c r="N52" s="50">
        <f t="shared" si="3"/>
        <v>-846449</v>
      </c>
      <c r="O52" s="50">
        <f t="shared" si="3"/>
        <v>-994646</v>
      </c>
      <c r="P52" s="50">
        <f t="shared" si="3"/>
        <v>-638478</v>
      </c>
      <c r="Q52" s="50">
        <f t="shared" si="3"/>
        <v>-965958</v>
      </c>
      <c r="R52" s="50">
        <f t="shared" si="3"/>
        <v>-2599082</v>
      </c>
      <c r="S52" s="50">
        <f t="shared" si="3"/>
        <v>-1868137</v>
      </c>
      <c r="T52" s="50">
        <f t="shared" si="3"/>
        <v>-423131</v>
      </c>
      <c r="U52" s="50">
        <f t="shared" si="3"/>
        <v>-2471011</v>
      </c>
      <c r="V52" s="50">
        <f t="shared" si="3"/>
        <v>-4762279</v>
      </c>
      <c r="W52" s="50">
        <f t="shared" si="3"/>
        <v>-13067771</v>
      </c>
      <c r="X52" s="50">
        <f t="shared" si="3"/>
        <v>-38980125</v>
      </c>
      <c r="Y52" s="50">
        <f t="shared" si="3"/>
        <v>25912354</v>
      </c>
      <c r="Z52" s="51">
        <f>+IF(X52&lt;&gt;0,+(Y52/X52)*100,0)</f>
        <v>-66.475810429032748</v>
      </c>
      <c r="AA52" s="48">
        <f>SUM(AA49:AA51)</f>
        <v>-38980125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8985581</v>
      </c>
      <c r="D54" s="54">
        <f>+D52-D53</f>
        <v>0</v>
      </c>
      <c r="E54" s="55">
        <f t="shared" si="4"/>
        <v>-37864201</v>
      </c>
      <c r="F54" s="56">
        <f t="shared" si="4"/>
        <v>-38980125</v>
      </c>
      <c r="G54" s="56">
        <f t="shared" si="4"/>
        <v>404283</v>
      </c>
      <c r="H54" s="56">
        <f t="shared" si="4"/>
        <v>-1820579</v>
      </c>
      <c r="I54" s="56">
        <f t="shared" si="4"/>
        <v>-3443665</v>
      </c>
      <c r="J54" s="56">
        <f t="shared" si="4"/>
        <v>-4859961</v>
      </c>
      <c r="K54" s="56">
        <f t="shared" si="4"/>
        <v>680446</v>
      </c>
      <c r="L54" s="56">
        <f t="shared" si="4"/>
        <v>198212</v>
      </c>
      <c r="M54" s="56">
        <f t="shared" si="4"/>
        <v>-1725107</v>
      </c>
      <c r="N54" s="56">
        <f t="shared" si="4"/>
        <v>-846449</v>
      </c>
      <c r="O54" s="56">
        <f t="shared" si="4"/>
        <v>-994646</v>
      </c>
      <c r="P54" s="56">
        <f t="shared" si="4"/>
        <v>-638478</v>
      </c>
      <c r="Q54" s="56">
        <f t="shared" si="4"/>
        <v>-965958</v>
      </c>
      <c r="R54" s="56">
        <f t="shared" si="4"/>
        <v>-2599082</v>
      </c>
      <c r="S54" s="56">
        <f t="shared" si="4"/>
        <v>-1868137</v>
      </c>
      <c r="T54" s="56">
        <f t="shared" si="4"/>
        <v>-423131</v>
      </c>
      <c r="U54" s="56">
        <f t="shared" si="4"/>
        <v>-2471011</v>
      </c>
      <c r="V54" s="56">
        <f t="shared" si="4"/>
        <v>-4762279</v>
      </c>
      <c r="W54" s="56">
        <f t="shared" si="4"/>
        <v>-13067771</v>
      </c>
      <c r="X54" s="56">
        <f t="shared" si="4"/>
        <v>-38980125</v>
      </c>
      <c r="Y54" s="56">
        <f t="shared" si="4"/>
        <v>25912354</v>
      </c>
      <c r="Z54" s="57">
        <f>+IF(X54&lt;&gt;0,+(Y54/X54)*100,0)</f>
        <v>-66.475810429032748</v>
      </c>
      <c r="AA54" s="54">
        <f>+AA52-AA53</f>
        <v>-38980125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8985581</v>
      </c>
      <c r="D57" s="48">
        <f>SUM(D54:D56)</f>
        <v>0</v>
      </c>
      <c r="E57" s="49">
        <f t="shared" si="5"/>
        <v>-37864201</v>
      </c>
      <c r="F57" s="50">
        <f t="shared" si="5"/>
        <v>-38980125</v>
      </c>
      <c r="G57" s="50">
        <f t="shared" si="5"/>
        <v>404283</v>
      </c>
      <c r="H57" s="50">
        <f t="shared" si="5"/>
        <v>-1820579</v>
      </c>
      <c r="I57" s="50">
        <f t="shared" si="5"/>
        <v>-3443665</v>
      </c>
      <c r="J57" s="50">
        <f t="shared" si="5"/>
        <v>-4859961</v>
      </c>
      <c r="K57" s="50">
        <f t="shared" si="5"/>
        <v>680446</v>
      </c>
      <c r="L57" s="50">
        <f t="shared" si="5"/>
        <v>198212</v>
      </c>
      <c r="M57" s="50">
        <f t="shared" si="5"/>
        <v>-1725107</v>
      </c>
      <c r="N57" s="50">
        <f t="shared" si="5"/>
        <v>-846449</v>
      </c>
      <c r="O57" s="50">
        <f t="shared" si="5"/>
        <v>-994646</v>
      </c>
      <c r="P57" s="50">
        <f t="shared" si="5"/>
        <v>-638478</v>
      </c>
      <c r="Q57" s="50">
        <f t="shared" si="5"/>
        <v>-965958</v>
      </c>
      <c r="R57" s="50">
        <f t="shared" si="5"/>
        <v>-2599082</v>
      </c>
      <c r="S57" s="50">
        <f t="shared" si="5"/>
        <v>-1868137</v>
      </c>
      <c r="T57" s="50">
        <f t="shared" si="5"/>
        <v>-423131</v>
      </c>
      <c r="U57" s="50">
        <f t="shared" si="5"/>
        <v>-2471011</v>
      </c>
      <c r="V57" s="50">
        <f t="shared" si="5"/>
        <v>-4762279</v>
      </c>
      <c r="W57" s="50">
        <f t="shared" si="5"/>
        <v>-13067771</v>
      </c>
      <c r="X57" s="50">
        <f t="shared" si="5"/>
        <v>-38980125</v>
      </c>
      <c r="Y57" s="50">
        <f t="shared" si="5"/>
        <v>25912354</v>
      </c>
      <c r="Z57" s="51">
        <f>+IF(X57&lt;&gt;0,+(Y57/X57)*100,0)</f>
        <v>-66.475810429032748</v>
      </c>
      <c r="AA57" s="48">
        <f>SUM(AA54:AA56)</f>
        <v>-38980125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8985581</v>
      </c>
      <c r="D60" s="65">
        <f>SUM(D57:D59)</f>
        <v>0</v>
      </c>
      <c r="E60" s="66">
        <f t="shared" si="6"/>
        <v>-37864201</v>
      </c>
      <c r="F60" s="67">
        <f t="shared" si="6"/>
        <v>-38980125</v>
      </c>
      <c r="G60" s="67">
        <f t="shared" si="6"/>
        <v>404283</v>
      </c>
      <c r="H60" s="67">
        <f t="shared" si="6"/>
        <v>-1820579</v>
      </c>
      <c r="I60" s="67">
        <f t="shared" si="6"/>
        <v>-3443665</v>
      </c>
      <c r="J60" s="67">
        <f t="shared" si="6"/>
        <v>-4859961</v>
      </c>
      <c r="K60" s="67">
        <f t="shared" si="6"/>
        <v>680446</v>
      </c>
      <c r="L60" s="67">
        <f t="shared" si="6"/>
        <v>198212</v>
      </c>
      <c r="M60" s="67">
        <f t="shared" si="6"/>
        <v>-1725107</v>
      </c>
      <c r="N60" s="67">
        <f t="shared" si="6"/>
        <v>-846449</v>
      </c>
      <c r="O60" s="67">
        <f t="shared" si="6"/>
        <v>-994646</v>
      </c>
      <c r="P60" s="67">
        <f t="shared" si="6"/>
        <v>-638478</v>
      </c>
      <c r="Q60" s="67">
        <f t="shared" si="6"/>
        <v>-965958</v>
      </c>
      <c r="R60" s="67">
        <f t="shared" si="6"/>
        <v>-2599082</v>
      </c>
      <c r="S60" s="67">
        <f t="shared" si="6"/>
        <v>-1868137</v>
      </c>
      <c r="T60" s="67">
        <f t="shared" si="6"/>
        <v>-423131</v>
      </c>
      <c r="U60" s="67">
        <f t="shared" si="6"/>
        <v>-2471011</v>
      </c>
      <c r="V60" s="67">
        <f t="shared" si="6"/>
        <v>-4762279</v>
      </c>
      <c r="W60" s="67">
        <f t="shared" si="6"/>
        <v>-13067771</v>
      </c>
      <c r="X60" s="67">
        <f t="shared" si="6"/>
        <v>-38980125</v>
      </c>
      <c r="Y60" s="67">
        <f t="shared" si="6"/>
        <v>25912354</v>
      </c>
      <c r="Z60" s="68">
        <f>+IF(X60&lt;&gt;0,+(Y60/X60)*100,0)</f>
        <v>-66.475810429032748</v>
      </c>
      <c r="AA60" s="65">
        <f>SUM(AA57:AA59)</f>
        <v>-38980125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148618267</v>
      </c>
      <c r="D6" s="20"/>
      <c r="E6" s="21">
        <v>170602026</v>
      </c>
      <c r="F6" s="22">
        <v>177605256</v>
      </c>
      <c r="G6" s="22">
        <v>14498755</v>
      </c>
      <c r="H6" s="22">
        <v>17122544</v>
      </c>
      <c r="I6" s="22">
        <v>14487986</v>
      </c>
      <c r="J6" s="22">
        <v>46109285</v>
      </c>
      <c r="K6" s="22">
        <v>15203997</v>
      </c>
      <c r="L6" s="22">
        <v>13919884</v>
      </c>
      <c r="M6" s="22">
        <v>12962021</v>
      </c>
      <c r="N6" s="22">
        <v>42085902</v>
      </c>
      <c r="O6" s="22">
        <v>14498482</v>
      </c>
      <c r="P6" s="22"/>
      <c r="Q6" s="22">
        <v>22400870</v>
      </c>
      <c r="R6" s="22">
        <v>36899352</v>
      </c>
      <c r="S6" s="22">
        <v>12092565</v>
      </c>
      <c r="T6" s="22">
        <v>11617103</v>
      </c>
      <c r="U6" s="22">
        <v>17068138</v>
      </c>
      <c r="V6" s="22">
        <v>40777806</v>
      </c>
      <c r="W6" s="22">
        <v>165872345</v>
      </c>
      <c r="X6" s="22">
        <v>177605256</v>
      </c>
      <c r="Y6" s="22">
        <v>-11732911</v>
      </c>
      <c r="Z6" s="23">
        <v>-6.6061732992856923</v>
      </c>
      <c r="AA6" s="20">
        <v>177605256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111193</v>
      </c>
      <c r="D20" s="20"/>
      <c r="E20" s="21">
        <v>301378</v>
      </c>
      <c r="F20" s="22">
        <v>300378</v>
      </c>
      <c r="G20" s="22">
        <v>14</v>
      </c>
      <c r="H20" s="22"/>
      <c r="I20" s="22">
        <v>14</v>
      </c>
      <c r="J20" s="22">
        <v>28</v>
      </c>
      <c r="K20" s="22">
        <v>14</v>
      </c>
      <c r="L20" s="22"/>
      <c r="M20" s="22"/>
      <c r="N20" s="22">
        <v>14</v>
      </c>
      <c r="O20" s="22">
        <v>14</v>
      </c>
      <c r="P20" s="22"/>
      <c r="Q20" s="22"/>
      <c r="R20" s="22">
        <v>14</v>
      </c>
      <c r="S20" s="22"/>
      <c r="T20" s="22">
        <v>14</v>
      </c>
      <c r="U20" s="22">
        <v>41739</v>
      </c>
      <c r="V20" s="22">
        <v>41753</v>
      </c>
      <c r="W20" s="22">
        <v>41809</v>
      </c>
      <c r="X20" s="22">
        <v>300378</v>
      </c>
      <c r="Y20" s="22">
        <v>-258569</v>
      </c>
      <c r="Z20" s="18">
        <v>-86.081204349186692</v>
      </c>
      <c r="AA20" s="20">
        <v>300378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94494</v>
      </c>
      <c r="D24" s="20"/>
      <c r="E24" s="21">
        <v>114539</v>
      </c>
      <c r="F24" s="22">
        <v>114539</v>
      </c>
      <c r="G24" s="22">
        <v>3074</v>
      </c>
      <c r="H24" s="22"/>
      <c r="I24" s="22"/>
      <c r="J24" s="22">
        <v>3074</v>
      </c>
      <c r="K24" s="22"/>
      <c r="L24" s="22"/>
      <c r="M24" s="22">
        <v>85124</v>
      </c>
      <c r="N24" s="22">
        <v>85124</v>
      </c>
      <c r="O24" s="22">
        <v>38706</v>
      </c>
      <c r="P24" s="22"/>
      <c r="Q24" s="22">
        <v>171513</v>
      </c>
      <c r="R24" s="22">
        <v>210219</v>
      </c>
      <c r="S24" s="22">
        <v>65546</v>
      </c>
      <c r="T24" s="22"/>
      <c r="U24" s="22">
        <v>60210</v>
      </c>
      <c r="V24" s="22">
        <v>125756</v>
      </c>
      <c r="W24" s="22">
        <v>424173</v>
      </c>
      <c r="X24" s="22">
        <v>114539</v>
      </c>
      <c r="Y24" s="22">
        <v>309634</v>
      </c>
      <c r="Z24" s="23">
        <v>270.33062974183463</v>
      </c>
      <c r="AA24" s="20">
        <v>114539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62092330</v>
      </c>
      <c r="D26" s="20"/>
      <c r="E26" s="21">
        <v>64762113</v>
      </c>
      <c r="F26" s="22">
        <v>64762113</v>
      </c>
      <c r="G26" s="22">
        <v>26984105</v>
      </c>
      <c r="H26" s="22"/>
      <c r="I26" s="22"/>
      <c r="J26" s="22">
        <v>26984105</v>
      </c>
      <c r="K26" s="22"/>
      <c r="L26" s="22"/>
      <c r="M26" s="22">
        <v>21566123</v>
      </c>
      <c r="N26" s="22">
        <v>21566123</v>
      </c>
      <c r="O26" s="22"/>
      <c r="P26" s="22"/>
      <c r="Q26" s="22">
        <v>16190727</v>
      </c>
      <c r="R26" s="22">
        <v>16190727</v>
      </c>
      <c r="S26" s="22">
        <v>80000</v>
      </c>
      <c r="T26" s="22">
        <v>39000</v>
      </c>
      <c r="U26" s="22">
        <v>19500</v>
      </c>
      <c r="V26" s="22">
        <v>138500</v>
      </c>
      <c r="W26" s="22">
        <v>64879455</v>
      </c>
      <c r="X26" s="22">
        <v>64762113</v>
      </c>
      <c r="Y26" s="22">
        <v>117342</v>
      </c>
      <c r="Z26" s="23">
        <v>0.18118927033773591</v>
      </c>
      <c r="AA26" s="20">
        <v>64762113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210916284</v>
      </c>
      <c r="D33" s="29">
        <f t="shared" ref="D33:Y33" si="0">SUM(D6:D32)</f>
        <v>0</v>
      </c>
      <c r="E33" s="30">
        <f t="shared" si="0"/>
        <v>235780056</v>
      </c>
      <c r="F33" s="31">
        <f t="shared" si="0"/>
        <v>242782286</v>
      </c>
      <c r="G33" s="31">
        <f t="shared" si="0"/>
        <v>41485948</v>
      </c>
      <c r="H33" s="31">
        <f t="shared" si="0"/>
        <v>17122544</v>
      </c>
      <c r="I33" s="31">
        <f t="shared" si="0"/>
        <v>14488000</v>
      </c>
      <c r="J33" s="31">
        <f t="shared" si="0"/>
        <v>73096492</v>
      </c>
      <c r="K33" s="31">
        <f t="shared" si="0"/>
        <v>15204011</v>
      </c>
      <c r="L33" s="31">
        <f t="shared" si="0"/>
        <v>13919884</v>
      </c>
      <c r="M33" s="31">
        <f t="shared" si="0"/>
        <v>34613268</v>
      </c>
      <c r="N33" s="31">
        <f t="shared" si="0"/>
        <v>63737163</v>
      </c>
      <c r="O33" s="31">
        <f t="shared" si="0"/>
        <v>14537202</v>
      </c>
      <c r="P33" s="31">
        <f t="shared" si="0"/>
        <v>0</v>
      </c>
      <c r="Q33" s="31">
        <f t="shared" si="0"/>
        <v>38763110</v>
      </c>
      <c r="R33" s="31">
        <f t="shared" si="0"/>
        <v>53300312</v>
      </c>
      <c r="S33" s="31">
        <f t="shared" si="0"/>
        <v>12238111</v>
      </c>
      <c r="T33" s="31">
        <f t="shared" si="0"/>
        <v>11656117</v>
      </c>
      <c r="U33" s="31">
        <f t="shared" si="0"/>
        <v>17189587</v>
      </c>
      <c r="V33" s="31">
        <f t="shared" si="0"/>
        <v>41083815</v>
      </c>
      <c r="W33" s="31">
        <f t="shared" si="0"/>
        <v>231217782</v>
      </c>
      <c r="X33" s="31">
        <f t="shared" si="0"/>
        <v>242782286</v>
      </c>
      <c r="Y33" s="31">
        <f t="shared" si="0"/>
        <v>-11564504</v>
      </c>
      <c r="Z33" s="32">
        <f>+IF(X33&lt;&gt;0,+(Y33/X33)*100,0)</f>
        <v>-4.7633228068377278</v>
      </c>
      <c r="AA33" s="29">
        <f>SUM(AA6:AA32)</f>
        <v>242782286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8967279</v>
      </c>
      <c r="D35" s="20"/>
      <c r="E35" s="21">
        <v>9533293</v>
      </c>
      <c r="F35" s="22">
        <v>9466292</v>
      </c>
      <c r="G35" s="22">
        <v>763705</v>
      </c>
      <c r="H35" s="22">
        <v>695456</v>
      </c>
      <c r="I35" s="22">
        <v>748851</v>
      </c>
      <c r="J35" s="22">
        <v>2208012</v>
      </c>
      <c r="K35" s="22">
        <v>886962</v>
      </c>
      <c r="L35" s="22">
        <v>829431</v>
      </c>
      <c r="M35" s="22">
        <v>1620888</v>
      </c>
      <c r="N35" s="22">
        <v>3337281</v>
      </c>
      <c r="O35" s="22">
        <v>216909</v>
      </c>
      <c r="P35" s="22"/>
      <c r="Q35" s="22">
        <v>849936</v>
      </c>
      <c r="R35" s="22">
        <v>1066845</v>
      </c>
      <c r="S35" s="22">
        <v>873826</v>
      </c>
      <c r="T35" s="22">
        <v>899231</v>
      </c>
      <c r="U35" s="22">
        <v>846478</v>
      </c>
      <c r="V35" s="22">
        <v>2619535</v>
      </c>
      <c r="W35" s="22">
        <v>9231673</v>
      </c>
      <c r="X35" s="22">
        <v>9466292</v>
      </c>
      <c r="Y35" s="22">
        <v>-234619</v>
      </c>
      <c r="Z35" s="23">
        <v>-2.4784678097823312</v>
      </c>
      <c r="AA35" s="20">
        <v>9466292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152962060</v>
      </c>
      <c r="D37" s="20"/>
      <c r="E37" s="21">
        <v>137419000</v>
      </c>
      <c r="F37" s="22">
        <v>152419000</v>
      </c>
      <c r="G37" s="22"/>
      <c r="H37" s="22">
        <v>22795666</v>
      </c>
      <c r="I37" s="22">
        <v>19872366</v>
      </c>
      <c r="J37" s="22">
        <v>42668032</v>
      </c>
      <c r="K37" s="22">
        <v>11227165</v>
      </c>
      <c r="L37" s="22">
        <v>12147933</v>
      </c>
      <c r="M37" s="22">
        <v>12184594</v>
      </c>
      <c r="N37" s="22">
        <v>35559692</v>
      </c>
      <c r="O37" s="22">
        <v>12899661</v>
      </c>
      <c r="P37" s="22"/>
      <c r="Q37" s="22">
        <v>11860459</v>
      </c>
      <c r="R37" s="22">
        <v>24760120</v>
      </c>
      <c r="S37" s="22">
        <v>12275726</v>
      </c>
      <c r="T37" s="22">
        <v>11492162</v>
      </c>
      <c r="U37" s="22">
        <v>12803554</v>
      </c>
      <c r="V37" s="22">
        <v>36571442</v>
      </c>
      <c r="W37" s="22">
        <v>139559286</v>
      </c>
      <c r="X37" s="22">
        <v>152419000</v>
      </c>
      <c r="Y37" s="22">
        <v>-12859714</v>
      </c>
      <c r="Z37" s="23">
        <v>-8.4370806789179831</v>
      </c>
      <c r="AA37" s="20">
        <v>152419000</v>
      </c>
    </row>
    <row r="38" spans="1:27" x14ac:dyDescent="0.25">
      <c r="A38" s="19" t="s">
        <v>64</v>
      </c>
      <c r="B38" s="15" t="s">
        <v>32</v>
      </c>
      <c r="C38" s="20">
        <v>8895008</v>
      </c>
      <c r="D38" s="20"/>
      <c r="E38" s="21">
        <v>7500000</v>
      </c>
      <c r="F38" s="22">
        <v>11039999</v>
      </c>
      <c r="G38" s="22">
        <v>971631</v>
      </c>
      <c r="H38" s="22">
        <v>138896</v>
      </c>
      <c r="I38" s="22">
        <v>1277484</v>
      </c>
      <c r="J38" s="22">
        <v>2388011</v>
      </c>
      <c r="K38" s="22">
        <v>2737534</v>
      </c>
      <c r="L38" s="22">
        <v>245550</v>
      </c>
      <c r="M38" s="22">
        <v>837858</v>
      </c>
      <c r="N38" s="22">
        <v>3820942</v>
      </c>
      <c r="O38" s="22">
        <v>44940</v>
      </c>
      <c r="P38" s="22"/>
      <c r="Q38" s="22">
        <v>1680013</v>
      </c>
      <c r="R38" s="22">
        <v>1724953</v>
      </c>
      <c r="S38" s="22">
        <v>297095</v>
      </c>
      <c r="T38" s="22">
        <v>624166</v>
      </c>
      <c r="U38" s="22">
        <v>536372</v>
      </c>
      <c r="V38" s="22">
        <v>1457633</v>
      </c>
      <c r="W38" s="22">
        <v>9391539</v>
      </c>
      <c r="X38" s="22">
        <v>11039999</v>
      </c>
      <c r="Y38" s="22">
        <v>-1648460</v>
      </c>
      <c r="Z38" s="23">
        <v>-14.931704251060168</v>
      </c>
      <c r="AA38" s="20">
        <v>11039999</v>
      </c>
    </row>
    <row r="39" spans="1:27" x14ac:dyDescent="0.25">
      <c r="A39" s="19" t="s">
        <v>65</v>
      </c>
      <c r="B39" s="15" t="s">
        <v>32</v>
      </c>
      <c r="C39" s="20">
        <v>-12845007</v>
      </c>
      <c r="D39" s="20"/>
      <c r="E39" s="21">
        <v>1548219</v>
      </c>
      <c r="F39" s="22">
        <v>1048219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1048219</v>
      </c>
      <c r="Y39" s="22">
        <v>-1048219</v>
      </c>
      <c r="Z39" s="23">
        <v>-100</v>
      </c>
      <c r="AA39" s="20">
        <v>1048219</v>
      </c>
    </row>
    <row r="40" spans="1:27" x14ac:dyDescent="0.25">
      <c r="A40" s="19" t="s">
        <v>66</v>
      </c>
      <c r="B40" s="15" t="s">
        <v>32</v>
      </c>
      <c r="C40" s="20">
        <v>10629147</v>
      </c>
      <c r="D40" s="20"/>
      <c r="E40" s="21">
        <v>6500000</v>
      </c>
      <c r="F40" s="22">
        <v>8593205</v>
      </c>
      <c r="G40" s="22">
        <v>897641</v>
      </c>
      <c r="H40" s="22">
        <v>897641</v>
      </c>
      <c r="I40" s="22">
        <v>1087673</v>
      </c>
      <c r="J40" s="22">
        <v>2882955</v>
      </c>
      <c r="K40" s="22">
        <v>971431</v>
      </c>
      <c r="L40" s="22">
        <v>940094</v>
      </c>
      <c r="M40" s="22">
        <v>971431</v>
      </c>
      <c r="N40" s="22">
        <v>2882956</v>
      </c>
      <c r="O40" s="22">
        <v>970765</v>
      </c>
      <c r="P40" s="22"/>
      <c r="Q40" s="22">
        <v>971431</v>
      </c>
      <c r="R40" s="22">
        <v>1942196</v>
      </c>
      <c r="S40" s="22">
        <v>940094</v>
      </c>
      <c r="T40" s="22">
        <v>971431</v>
      </c>
      <c r="U40" s="22">
        <v>940094</v>
      </c>
      <c r="V40" s="22">
        <v>2851619</v>
      </c>
      <c r="W40" s="22">
        <v>10559726</v>
      </c>
      <c r="X40" s="22">
        <v>8593205</v>
      </c>
      <c r="Y40" s="22">
        <v>1966521</v>
      </c>
      <c r="Z40" s="23">
        <v>22.884604754570617</v>
      </c>
      <c r="AA40" s="20">
        <v>8593205</v>
      </c>
    </row>
    <row r="41" spans="1:27" x14ac:dyDescent="0.25">
      <c r="A41" s="19" t="s">
        <v>40</v>
      </c>
      <c r="B41" s="15" t="s">
        <v>32</v>
      </c>
      <c r="C41" s="20">
        <v>269094</v>
      </c>
      <c r="D41" s="20"/>
      <c r="E41" s="21">
        <v>510658</v>
      </c>
      <c r="F41" s="22">
        <v>510658</v>
      </c>
      <c r="G41" s="22">
        <v>986</v>
      </c>
      <c r="H41" s="22">
        <v>904</v>
      </c>
      <c r="I41" s="22">
        <v>4428</v>
      </c>
      <c r="J41" s="22">
        <v>6318</v>
      </c>
      <c r="K41" s="22">
        <v>984</v>
      </c>
      <c r="L41" s="22">
        <v>835</v>
      </c>
      <c r="M41" s="22">
        <v>68965</v>
      </c>
      <c r="N41" s="22">
        <v>70784</v>
      </c>
      <c r="O41" s="22">
        <v>17392</v>
      </c>
      <c r="P41" s="22"/>
      <c r="Q41" s="22">
        <v>2691</v>
      </c>
      <c r="R41" s="22">
        <v>20083</v>
      </c>
      <c r="S41" s="22">
        <v>8959</v>
      </c>
      <c r="T41" s="22">
        <v>2934</v>
      </c>
      <c r="U41" s="22">
        <v>35288</v>
      </c>
      <c r="V41" s="22">
        <v>47181</v>
      </c>
      <c r="W41" s="22">
        <v>144366</v>
      </c>
      <c r="X41" s="22">
        <v>510658</v>
      </c>
      <c r="Y41" s="22">
        <v>-366292</v>
      </c>
      <c r="Z41" s="23">
        <v>-71.729415773374754</v>
      </c>
      <c r="AA41" s="20">
        <v>510658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39999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39999</v>
      </c>
      <c r="Y42" s="22">
        <v>-39999</v>
      </c>
      <c r="Z42" s="23">
        <v>-100</v>
      </c>
      <c r="AA42" s="20">
        <v>39999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2351446</v>
      </c>
      <c r="D44" s="20"/>
      <c r="E44" s="21">
        <v>56751</v>
      </c>
      <c r="F44" s="22">
        <v>56751</v>
      </c>
      <c r="G44" s="22"/>
      <c r="H44" s="22"/>
      <c r="I44" s="22"/>
      <c r="J44" s="22"/>
      <c r="K44" s="22"/>
      <c r="L44" s="22"/>
      <c r="M44" s="22">
        <v>3611</v>
      </c>
      <c r="N44" s="22">
        <v>3611</v>
      </c>
      <c r="O44" s="22">
        <v>117236</v>
      </c>
      <c r="P44" s="22"/>
      <c r="Q44" s="22">
        <v>55208</v>
      </c>
      <c r="R44" s="22">
        <v>172444</v>
      </c>
      <c r="S44" s="22">
        <v>20606</v>
      </c>
      <c r="T44" s="22">
        <v>21453</v>
      </c>
      <c r="U44" s="22">
        <v>771</v>
      </c>
      <c r="V44" s="22">
        <v>42830</v>
      </c>
      <c r="W44" s="22">
        <v>218885</v>
      </c>
      <c r="X44" s="22">
        <v>56751</v>
      </c>
      <c r="Y44" s="22">
        <v>162134</v>
      </c>
      <c r="Z44" s="23">
        <v>285.69364416486053</v>
      </c>
      <c r="AA44" s="20">
        <v>56751</v>
      </c>
    </row>
    <row r="45" spans="1:27" x14ac:dyDescent="0.25">
      <c r="A45" s="19" t="s">
        <v>70</v>
      </c>
      <c r="B45" s="15" t="s">
        <v>32</v>
      </c>
      <c r="C45" s="20">
        <v>4876644</v>
      </c>
      <c r="D45" s="20"/>
      <c r="E45" s="21">
        <v>4469014</v>
      </c>
      <c r="F45" s="22">
        <v>4750907</v>
      </c>
      <c r="G45" s="22">
        <v>339662</v>
      </c>
      <c r="H45" s="22">
        <v>163013</v>
      </c>
      <c r="I45" s="22">
        <v>707746</v>
      </c>
      <c r="J45" s="22">
        <v>1210421</v>
      </c>
      <c r="K45" s="22">
        <v>265656</v>
      </c>
      <c r="L45" s="22">
        <v>354642</v>
      </c>
      <c r="M45" s="22">
        <v>689950</v>
      </c>
      <c r="N45" s="22">
        <v>1310248</v>
      </c>
      <c r="O45" s="22">
        <v>824765</v>
      </c>
      <c r="P45" s="22"/>
      <c r="Q45" s="22">
        <v>579402</v>
      </c>
      <c r="R45" s="22">
        <v>1404167</v>
      </c>
      <c r="S45" s="22">
        <v>600901</v>
      </c>
      <c r="T45" s="22">
        <v>426901</v>
      </c>
      <c r="U45" s="22">
        <v>140844</v>
      </c>
      <c r="V45" s="22">
        <v>1168646</v>
      </c>
      <c r="W45" s="22">
        <v>5093482</v>
      </c>
      <c r="X45" s="22">
        <v>4750907</v>
      </c>
      <c r="Y45" s="22">
        <v>342575</v>
      </c>
      <c r="Z45" s="23">
        <v>7.2107283935467477</v>
      </c>
      <c r="AA45" s="20">
        <v>4750907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176105671</v>
      </c>
      <c r="D48" s="29">
        <f t="shared" ref="D48:Y48" si="1">SUM(D35:D47)</f>
        <v>0</v>
      </c>
      <c r="E48" s="30">
        <f t="shared" si="1"/>
        <v>167536935</v>
      </c>
      <c r="F48" s="31">
        <f t="shared" si="1"/>
        <v>187925030</v>
      </c>
      <c r="G48" s="31">
        <f t="shared" si="1"/>
        <v>2973625</v>
      </c>
      <c r="H48" s="31">
        <f t="shared" si="1"/>
        <v>24691576</v>
      </c>
      <c r="I48" s="31">
        <f t="shared" si="1"/>
        <v>23698548</v>
      </c>
      <c r="J48" s="31">
        <f t="shared" si="1"/>
        <v>51363749</v>
      </c>
      <c r="K48" s="31">
        <f t="shared" si="1"/>
        <v>16089732</v>
      </c>
      <c r="L48" s="31">
        <f t="shared" si="1"/>
        <v>14518485</v>
      </c>
      <c r="M48" s="31">
        <f t="shared" si="1"/>
        <v>16377297</v>
      </c>
      <c r="N48" s="31">
        <f t="shared" si="1"/>
        <v>46985514</v>
      </c>
      <c r="O48" s="31">
        <f t="shared" si="1"/>
        <v>15091668</v>
      </c>
      <c r="P48" s="31">
        <f t="shared" si="1"/>
        <v>0</v>
      </c>
      <c r="Q48" s="31">
        <f t="shared" si="1"/>
        <v>15999140</v>
      </c>
      <c r="R48" s="31">
        <f t="shared" si="1"/>
        <v>31090808</v>
      </c>
      <c r="S48" s="31">
        <f t="shared" si="1"/>
        <v>15017207</v>
      </c>
      <c r="T48" s="31">
        <f t="shared" si="1"/>
        <v>14438278</v>
      </c>
      <c r="U48" s="31">
        <f t="shared" si="1"/>
        <v>15303401</v>
      </c>
      <c r="V48" s="31">
        <f t="shared" si="1"/>
        <v>44758886</v>
      </c>
      <c r="W48" s="31">
        <f t="shared" si="1"/>
        <v>174198957</v>
      </c>
      <c r="X48" s="31">
        <f t="shared" si="1"/>
        <v>187925030</v>
      </c>
      <c r="Y48" s="31">
        <f t="shared" si="1"/>
        <v>-13726073</v>
      </c>
      <c r="Z48" s="32">
        <f>+IF(X48&lt;&gt;0,+(Y48/X48)*100,0)</f>
        <v>-7.3040153299430104</v>
      </c>
      <c r="AA48" s="29">
        <f>SUM(AA35:AA47)</f>
        <v>187925030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34810613</v>
      </c>
      <c r="D49" s="39">
        <f t="shared" si="2"/>
        <v>0</v>
      </c>
      <c r="E49" s="40">
        <f t="shared" si="2"/>
        <v>68243121</v>
      </c>
      <c r="F49" s="41">
        <f t="shared" si="2"/>
        <v>54857256</v>
      </c>
      <c r="G49" s="41">
        <f t="shared" si="2"/>
        <v>38512323</v>
      </c>
      <c r="H49" s="41">
        <f t="shared" si="2"/>
        <v>-7569032</v>
      </c>
      <c r="I49" s="41">
        <f t="shared" si="2"/>
        <v>-9210548</v>
      </c>
      <c r="J49" s="41">
        <f t="shared" si="2"/>
        <v>21732743</v>
      </c>
      <c r="K49" s="41">
        <f t="shared" si="2"/>
        <v>-885721</v>
      </c>
      <c r="L49" s="41">
        <f t="shared" si="2"/>
        <v>-598601</v>
      </c>
      <c r="M49" s="41">
        <f t="shared" si="2"/>
        <v>18235971</v>
      </c>
      <c r="N49" s="41">
        <f t="shared" si="2"/>
        <v>16751649</v>
      </c>
      <c r="O49" s="41">
        <f t="shared" si="2"/>
        <v>-554466</v>
      </c>
      <c r="P49" s="41">
        <f t="shared" si="2"/>
        <v>0</v>
      </c>
      <c r="Q49" s="41">
        <f t="shared" si="2"/>
        <v>22763970</v>
      </c>
      <c r="R49" s="41">
        <f t="shared" si="2"/>
        <v>22209504</v>
      </c>
      <c r="S49" s="41">
        <f t="shared" si="2"/>
        <v>-2779096</v>
      </c>
      <c r="T49" s="41">
        <f t="shared" si="2"/>
        <v>-2782161</v>
      </c>
      <c r="U49" s="41">
        <f t="shared" si="2"/>
        <v>1886186</v>
      </c>
      <c r="V49" s="41">
        <f t="shared" si="2"/>
        <v>-3675071</v>
      </c>
      <c r="W49" s="41">
        <f t="shared" si="2"/>
        <v>57018825</v>
      </c>
      <c r="X49" s="41">
        <f t="shared" si="2"/>
        <v>54857256</v>
      </c>
      <c r="Y49" s="41">
        <f t="shared" si="2"/>
        <v>2161569</v>
      </c>
      <c r="Z49" s="42">
        <f>+IF(X49&lt;&gt;0,+(Y49/X49)*100,0)</f>
        <v>3.94035202927394</v>
      </c>
      <c r="AA49" s="39">
        <f>+AA33-AA48</f>
        <v>54857256</v>
      </c>
    </row>
    <row r="50" spans="1:27" x14ac:dyDescent="0.25">
      <c r="A50" s="43" t="s">
        <v>75</v>
      </c>
      <c r="B50" s="15" t="s">
        <v>32</v>
      </c>
      <c r="C50" s="20">
        <v>53024914</v>
      </c>
      <c r="D50" s="20"/>
      <c r="E50" s="21">
        <v>58183000</v>
      </c>
      <c r="F50" s="22">
        <v>81187000</v>
      </c>
      <c r="G50" s="22"/>
      <c r="H50" s="22">
        <v>9234839</v>
      </c>
      <c r="I50" s="22">
        <v>4989838</v>
      </c>
      <c r="J50" s="22">
        <v>14224677</v>
      </c>
      <c r="K50" s="22">
        <v>7216508</v>
      </c>
      <c r="L50" s="22">
        <v>4740906</v>
      </c>
      <c r="M50" s="22">
        <v>5650128</v>
      </c>
      <c r="N50" s="22">
        <v>17607542</v>
      </c>
      <c r="O50" s="22">
        <v>5143393</v>
      </c>
      <c r="P50" s="22"/>
      <c r="Q50" s="22">
        <v>4097937</v>
      </c>
      <c r="R50" s="22">
        <v>9241330</v>
      </c>
      <c r="S50" s="22">
        <v>2436369</v>
      </c>
      <c r="T50" s="22">
        <v>619049</v>
      </c>
      <c r="U50" s="22">
        <v>8209024</v>
      </c>
      <c r="V50" s="22">
        <v>11264442</v>
      </c>
      <c r="W50" s="22">
        <v>52337991</v>
      </c>
      <c r="X50" s="22">
        <v>81187000</v>
      </c>
      <c r="Y50" s="22">
        <v>-28849009</v>
      </c>
      <c r="Z50" s="23">
        <v>-35.53402515181002</v>
      </c>
      <c r="AA50" s="20">
        <v>81187000</v>
      </c>
    </row>
    <row r="51" spans="1:27" x14ac:dyDescent="0.25">
      <c r="A51" s="43" t="s">
        <v>76</v>
      </c>
      <c r="B51" s="15" t="s">
        <v>32</v>
      </c>
      <c r="C51" s="44">
        <v>6536647</v>
      </c>
      <c r="D51" s="44"/>
      <c r="E51" s="21"/>
      <c r="F51" s="22">
        <v>1336050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1336050</v>
      </c>
      <c r="Y51" s="45">
        <v>-1336050</v>
      </c>
      <c r="Z51" s="46">
        <v>-100</v>
      </c>
      <c r="AA51" s="44">
        <v>1336050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94372174</v>
      </c>
      <c r="D52" s="48">
        <f t="shared" si="3"/>
        <v>0</v>
      </c>
      <c r="E52" s="49">
        <f t="shared" si="3"/>
        <v>126426121</v>
      </c>
      <c r="F52" s="50">
        <f t="shared" si="3"/>
        <v>137380306</v>
      </c>
      <c r="G52" s="50">
        <f t="shared" si="3"/>
        <v>38512323</v>
      </c>
      <c r="H52" s="50">
        <f t="shared" si="3"/>
        <v>1665807</v>
      </c>
      <c r="I52" s="50">
        <f t="shared" si="3"/>
        <v>-4220710</v>
      </c>
      <c r="J52" s="50">
        <f t="shared" si="3"/>
        <v>35957420</v>
      </c>
      <c r="K52" s="50">
        <f t="shared" si="3"/>
        <v>6330787</v>
      </c>
      <c r="L52" s="50">
        <f t="shared" si="3"/>
        <v>4142305</v>
      </c>
      <c r="M52" s="50">
        <f t="shared" si="3"/>
        <v>23886099</v>
      </c>
      <c r="N52" s="50">
        <f t="shared" si="3"/>
        <v>34359191</v>
      </c>
      <c r="O52" s="50">
        <f t="shared" si="3"/>
        <v>4588927</v>
      </c>
      <c r="P52" s="50">
        <f t="shared" si="3"/>
        <v>0</v>
      </c>
      <c r="Q52" s="50">
        <f t="shared" si="3"/>
        <v>26861907</v>
      </c>
      <c r="R52" s="50">
        <f t="shared" si="3"/>
        <v>31450834</v>
      </c>
      <c r="S52" s="50">
        <f t="shared" si="3"/>
        <v>-342727</v>
      </c>
      <c r="T52" s="50">
        <f t="shared" si="3"/>
        <v>-2163112</v>
      </c>
      <c r="U52" s="50">
        <f t="shared" si="3"/>
        <v>10095210</v>
      </c>
      <c r="V52" s="50">
        <f t="shared" si="3"/>
        <v>7589371</v>
      </c>
      <c r="W52" s="50">
        <f t="shared" si="3"/>
        <v>109356816</v>
      </c>
      <c r="X52" s="50">
        <f t="shared" si="3"/>
        <v>137380306</v>
      </c>
      <c r="Y52" s="50">
        <f t="shared" si="3"/>
        <v>-28023490</v>
      </c>
      <c r="Z52" s="51">
        <f>+IF(X52&lt;&gt;0,+(Y52/X52)*100,0)</f>
        <v>-20.398476911239374</v>
      </c>
      <c r="AA52" s="48">
        <f>SUM(AA49:AA51)</f>
        <v>137380306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94372174</v>
      </c>
      <c r="D54" s="54">
        <f>+D52-D53</f>
        <v>0</v>
      </c>
      <c r="E54" s="55">
        <f t="shared" si="4"/>
        <v>126426121</v>
      </c>
      <c r="F54" s="56">
        <f t="shared" si="4"/>
        <v>137380306</v>
      </c>
      <c r="G54" s="56">
        <f t="shared" si="4"/>
        <v>38512323</v>
      </c>
      <c r="H54" s="56">
        <f t="shared" si="4"/>
        <v>1665807</v>
      </c>
      <c r="I54" s="56">
        <f t="shared" si="4"/>
        <v>-4220710</v>
      </c>
      <c r="J54" s="56">
        <f t="shared" si="4"/>
        <v>35957420</v>
      </c>
      <c r="K54" s="56">
        <f t="shared" si="4"/>
        <v>6330787</v>
      </c>
      <c r="L54" s="56">
        <f t="shared" si="4"/>
        <v>4142305</v>
      </c>
      <c r="M54" s="56">
        <f t="shared" si="4"/>
        <v>23886099</v>
      </c>
      <c r="N54" s="56">
        <f t="shared" si="4"/>
        <v>34359191</v>
      </c>
      <c r="O54" s="56">
        <f t="shared" si="4"/>
        <v>4588927</v>
      </c>
      <c r="P54" s="56">
        <f t="shared" si="4"/>
        <v>0</v>
      </c>
      <c r="Q54" s="56">
        <f t="shared" si="4"/>
        <v>26861907</v>
      </c>
      <c r="R54" s="56">
        <f t="shared" si="4"/>
        <v>31450834</v>
      </c>
      <c r="S54" s="56">
        <f t="shared" si="4"/>
        <v>-342727</v>
      </c>
      <c r="T54" s="56">
        <f t="shared" si="4"/>
        <v>-2163112</v>
      </c>
      <c r="U54" s="56">
        <f t="shared" si="4"/>
        <v>10095210</v>
      </c>
      <c r="V54" s="56">
        <f t="shared" si="4"/>
        <v>7589371</v>
      </c>
      <c r="W54" s="56">
        <f t="shared" si="4"/>
        <v>109356816</v>
      </c>
      <c r="X54" s="56">
        <f t="shared" si="4"/>
        <v>137380306</v>
      </c>
      <c r="Y54" s="56">
        <f t="shared" si="4"/>
        <v>-28023490</v>
      </c>
      <c r="Z54" s="57">
        <f>+IF(X54&lt;&gt;0,+(Y54/X54)*100,0)</f>
        <v>-20.398476911239374</v>
      </c>
      <c r="AA54" s="54">
        <f>+AA52-AA53</f>
        <v>137380306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94372174</v>
      </c>
      <c r="D57" s="48">
        <f>SUM(D54:D56)</f>
        <v>0</v>
      </c>
      <c r="E57" s="49">
        <f t="shared" si="5"/>
        <v>126426121</v>
      </c>
      <c r="F57" s="50">
        <f t="shared" si="5"/>
        <v>137380306</v>
      </c>
      <c r="G57" s="50">
        <f t="shared" si="5"/>
        <v>38512323</v>
      </c>
      <c r="H57" s="50">
        <f t="shared" si="5"/>
        <v>1665807</v>
      </c>
      <c r="I57" s="50">
        <f t="shared" si="5"/>
        <v>-4220710</v>
      </c>
      <c r="J57" s="50">
        <f t="shared" si="5"/>
        <v>35957420</v>
      </c>
      <c r="K57" s="50">
        <f t="shared" si="5"/>
        <v>6330787</v>
      </c>
      <c r="L57" s="50">
        <f t="shared" si="5"/>
        <v>4142305</v>
      </c>
      <c r="M57" s="50">
        <f t="shared" si="5"/>
        <v>23886099</v>
      </c>
      <c r="N57" s="50">
        <f t="shared" si="5"/>
        <v>34359191</v>
      </c>
      <c r="O57" s="50">
        <f t="shared" si="5"/>
        <v>4588927</v>
      </c>
      <c r="P57" s="50">
        <f t="shared" si="5"/>
        <v>0</v>
      </c>
      <c r="Q57" s="50">
        <f t="shared" si="5"/>
        <v>26861907</v>
      </c>
      <c r="R57" s="50">
        <f t="shared" si="5"/>
        <v>31450834</v>
      </c>
      <c r="S57" s="50">
        <f t="shared" si="5"/>
        <v>-342727</v>
      </c>
      <c r="T57" s="50">
        <f t="shared" si="5"/>
        <v>-2163112</v>
      </c>
      <c r="U57" s="50">
        <f t="shared" si="5"/>
        <v>10095210</v>
      </c>
      <c r="V57" s="50">
        <f t="shared" si="5"/>
        <v>7589371</v>
      </c>
      <c r="W57" s="50">
        <f t="shared" si="5"/>
        <v>109356816</v>
      </c>
      <c r="X57" s="50">
        <f t="shared" si="5"/>
        <v>137380306</v>
      </c>
      <c r="Y57" s="50">
        <f t="shared" si="5"/>
        <v>-28023490</v>
      </c>
      <c r="Z57" s="51">
        <f>+IF(X57&lt;&gt;0,+(Y57/X57)*100,0)</f>
        <v>-20.398476911239374</v>
      </c>
      <c r="AA57" s="48">
        <f>SUM(AA54:AA56)</f>
        <v>137380306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94372174</v>
      </c>
      <c r="D60" s="65">
        <f>SUM(D57:D59)</f>
        <v>0</v>
      </c>
      <c r="E60" s="66">
        <f t="shared" si="6"/>
        <v>126426121</v>
      </c>
      <c r="F60" s="67">
        <f t="shared" si="6"/>
        <v>137380306</v>
      </c>
      <c r="G60" s="67">
        <f t="shared" si="6"/>
        <v>38512323</v>
      </c>
      <c r="H60" s="67">
        <f t="shared" si="6"/>
        <v>1665807</v>
      </c>
      <c r="I60" s="67">
        <f t="shared" si="6"/>
        <v>-4220710</v>
      </c>
      <c r="J60" s="67">
        <f t="shared" si="6"/>
        <v>35957420</v>
      </c>
      <c r="K60" s="67">
        <f t="shared" si="6"/>
        <v>6330787</v>
      </c>
      <c r="L60" s="67">
        <f t="shared" si="6"/>
        <v>4142305</v>
      </c>
      <c r="M60" s="67">
        <f t="shared" si="6"/>
        <v>23886099</v>
      </c>
      <c r="N60" s="67">
        <f t="shared" si="6"/>
        <v>34359191</v>
      </c>
      <c r="O60" s="67">
        <f t="shared" si="6"/>
        <v>4588927</v>
      </c>
      <c r="P60" s="67">
        <f t="shared" si="6"/>
        <v>0</v>
      </c>
      <c r="Q60" s="67">
        <f t="shared" si="6"/>
        <v>26861907</v>
      </c>
      <c r="R60" s="67">
        <f t="shared" si="6"/>
        <v>31450834</v>
      </c>
      <c r="S60" s="67">
        <f t="shared" si="6"/>
        <v>-342727</v>
      </c>
      <c r="T60" s="67">
        <f t="shared" si="6"/>
        <v>-2163112</v>
      </c>
      <c r="U60" s="67">
        <f t="shared" si="6"/>
        <v>10095210</v>
      </c>
      <c r="V60" s="67">
        <f t="shared" si="6"/>
        <v>7589371</v>
      </c>
      <c r="W60" s="67">
        <f t="shared" si="6"/>
        <v>109356816</v>
      </c>
      <c r="X60" s="67">
        <f t="shared" si="6"/>
        <v>137380306</v>
      </c>
      <c r="Y60" s="67">
        <f t="shared" si="6"/>
        <v>-28023490</v>
      </c>
      <c r="Z60" s="68">
        <f>+IF(X60&lt;&gt;0,+(Y60/X60)*100,0)</f>
        <v>-20.398476911239374</v>
      </c>
      <c r="AA60" s="65">
        <f>SUM(AA57:AA59)</f>
        <v>137380306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216901814</v>
      </c>
      <c r="D6" s="20"/>
      <c r="E6" s="21">
        <v>250960451</v>
      </c>
      <c r="F6" s="22">
        <v>250960451</v>
      </c>
      <c r="G6" s="22">
        <v>21700787</v>
      </c>
      <c r="H6" s="22">
        <v>22087608</v>
      </c>
      <c r="I6" s="22">
        <v>20300166</v>
      </c>
      <c r="J6" s="22">
        <v>64088561</v>
      </c>
      <c r="K6" s="22">
        <v>19934545</v>
      </c>
      <c r="L6" s="22">
        <v>10007852</v>
      </c>
      <c r="M6" s="22">
        <v>27843218</v>
      </c>
      <c r="N6" s="22">
        <v>57785615</v>
      </c>
      <c r="O6" s="22">
        <v>22247557</v>
      </c>
      <c r="P6" s="22">
        <v>9765934</v>
      </c>
      <c r="Q6" s="22">
        <v>31511636</v>
      </c>
      <c r="R6" s="22">
        <v>63525127</v>
      </c>
      <c r="S6" s="22">
        <v>8996231</v>
      </c>
      <c r="T6" s="22">
        <v>18339462</v>
      </c>
      <c r="U6" s="22">
        <v>14757728</v>
      </c>
      <c r="V6" s="22">
        <v>42093421</v>
      </c>
      <c r="W6" s="22">
        <v>227492724</v>
      </c>
      <c r="X6" s="22">
        <v>250960451</v>
      </c>
      <c r="Y6" s="22">
        <v>-23467727</v>
      </c>
      <c r="Z6" s="23">
        <v>-9.3511654551497436</v>
      </c>
      <c r="AA6" s="20">
        <v>250960451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236924</v>
      </c>
      <c r="D10" s="20"/>
      <c r="E10" s="21">
        <v>989417</v>
      </c>
      <c r="F10" s="22">
        <v>989417</v>
      </c>
      <c r="G10" s="22">
        <v>16604</v>
      </c>
      <c r="H10" s="22">
        <v>17375</v>
      </c>
      <c r="I10" s="22">
        <v>14722</v>
      </c>
      <c r="J10" s="22">
        <v>48701</v>
      </c>
      <c r="K10" s="22">
        <v>40546</v>
      </c>
      <c r="L10" s="22">
        <v>4198</v>
      </c>
      <c r="M10" s="22"/>
      <c r="N10" s="22">
        <v>44744</v>
      </c>
      <c r="O10" s="22">
        <v>10121</v>
      </c>
      <c r="P10" s="22">
        <v>36598</v>
      </c>
      <c r="Q10" s="22">
        <v>39522</v>
      </c>
      <c r="R10" s="22">
        <v>86241</v>
      </c>
      <c r="S10" s="22">
        <v>18094</v>
      </c>
      <c r="T10" s="22">
        <v>1044946</v>
      </c>
      <c r="U10" s="22">
        <v>66536</v>
      </c>
      <c r="V10" s="22">
        <v>1129576</v>
      </c>
      <c r="W10" s="22">
        <v>1309262</v>
      </c>
      <c r="X10" s="22">
        <v>989417</v>
      </c>
      <c r="Y10" s="22">
        <v>319845</v>
      </c>
      <c r="Z10" s="23">
        <v>32.326612540516287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19903318</v>
      </c>
      <c r="D13" s="20"/>
      <c r="E13" s="21">
        <v>14431845</v>
      </c>
      <c r="F13" s="22">
        <v>13712304</v>
      </c>
      <c r="G13" s="22">
        <v>1197911</v>
      </c>
      <c r="H13" s="22">
        <v>1140222</v>
      </c>
      <c r="I13" s="22">
        <v>1267281</v>
      </c>
      <c r="J13" s="22">
        <v>3605414</v>
      </c>
      <c r="K13" s="22">
        <v>1243932</v>
      </c>
      <c r="L13" s="22">
        <v>1332962</v>
      </c>
      <c r="M13" s="22">
        <v>675575</v>
      </c>
      <c r="N13" s="22">
        <v>3252469</v>
      </c>
      <c r="O13" s="22">
        <v>1320929</v>
      </c>
      <c r="P13" s="22">
        <v>1264712</v>
      </c>
      <c r="Q13" s="22">
        <v>873753</v>
      </c>
      <c r="R13" s="22">
        <v>3459394</v>
      </c>
      <c r="S13" s="22">
        <v>948234</v>
      </c>
      <c r="T13" s="22">
        <v>1373835</v>
      </c>
      <c r="U13" s="22">
        <v>96449</v>
      </c>
      <c r="V13" s="22">
        <v>2418518</v>
      </c>
      <c r="W13" s="22">
        <v>12735795</v>
      </c>
      <c r="X13" s="22">
        <v>13712304</v>
      </c>
      <c r="Y13" s="22">
        <v>-976509</v>
      </c>
      <c r="Z13" s="23">
        <v>-7.1214071683358249</v>
      </c>
      <c r="AA13" s="20">
        <v>13712304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193938</v>
      </c>
      <c r="D24" s="20"/>
      <c r="E24" s="21">
        <v>366800</v>
      </c>
      <c r="F24" s="22">
        <v>255136</v>
      </c>
      <c r="G24" s="22">
        <v>30266</v>
      </c>
      <c r="H24" s="22">
        <v>18703</v>
      </c>
      <c r="I24" s="22"/>
      <c r="J24" s="22">
        <v>48969</v>
      </c>
      <c r="K24" s="22"/>
      <c r="L24" s="22"/>
      <c r="M24" s="22"/>
      <c r="N24" s="22"/>
      <c r="O24" s="22">
        <v>15835</v>
      </c>
      <c r="P24" s="22">
        <v>37406</v>
      </c>
      <c r="Q24" s="22">
        <v>62343</v>
      </c>
      <c r="R24" s="22">
        <v>115584</v>
      </c>
      <c r="S24" s="22">
        <v>9122</v>
      </c>
      <c r="T24" s="22">
        <v>2662</v>
      </c>
      <c r="U24" s="22">
        <v>18703</v>
      </c>
      <c r="V24" s="22">
        <v>30487</v>
      </c>
      <c r="W24" s="22">
        <v>195040</v>
      </c>
      <c r="X24" s="22">
        <v>255136</v>
      </c>
      <c r="Y24" s="22">
        <v>-60096</v>
      </c>
      <c r="Z24" s="23">
        <v>-23.554496425435843</v>
      </c>
      <c r="AA24" s="20">
        <v>255136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616316</v>
      </c>
      <c r="D29" s="20"/>
      <c r="E29" s="21">
        <v>500000</v>
      </c>
      <c r="F29" s="22">
        <v>480500</v>
      </c>
      <c r="G29" s="22">
        <v>63293</v>
      </c>
      <c r="H29" s="22">
        <v>63293</v>
      </c>
      <c r="I29" s="22">
        <v>61417</v>
      </c>
      <c r="J29" s="22">
        <v>188003</v>
      </c>
      <c r="K29" s="22">
        <v>-31694</v>
      </c>
      <c r="L29" s="22">
        <v>21634</v>
      </c>
      <c r="M29" s="22">
        <v>62307</v>
      </c>
      <c r="N29" s="22">
        <v>52247</v>
      </c>
      <c r="O29" s="22">
        <v>22356</v>
      </c>
      <c r="P29" s="22">
        <v>62949</v>
      </c>
      <c r="Q29" s="22">
        <v>35412</v>
      </c>
      <c r="R29" s="22">
        <v>120717</v>
      </c>
      <c r="S29" s="22">
        <v>62879</v>
      </c>
      <c r="T29" s="22">
        <v>60778</v>
      </c>
      <c r="U29" s="22">
        <v>55795</v>
      </c>
      <c r="V29" s="22">
        <v>179452</v>
      </c>
      <c r="W29" s="22">
        <v>540419</v>
      </c>
      <c r="X29" s="22">
        <v>480500</v>
      </c>
      <c r="Y29" s="22">
        <v>59919</v>
      </c>
      <c r="Z29" s="23">
        <v>12.470135275754423</v>
      </c>
      <c r="AA29" s="20">
        <v>480500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237852310</v>
      </c>
      <c r="D33" s="29">
        <f t="shared" ref="D33:Y33" si="0">SUM(D6:D32)</f>
        <v>0</v>
      </c>
      <c r="E33" s="30">
        <f t="shared" si="0"/>
        <v>267248513</v>
      </c>
      <c r="F33" s="31">
        <f t="shared" si="0"/>
        <v>266397808</v>
      </c>
      <c r="G33" s="31">
        <f t="shared" si="0"/>
        <v>23008861</v>
      </c>
      <c r="H33" s="31">
        <f t="shared" si="0"/>
        <v>23327201</v>
      </c>
      <c r="I33" s="31">
        <f t="shared" si="0"/>
        <v>21643586</v>
      </c>
      <c r="J33" s="31">
        <f t="shared" si="0"/>
        <v>67979648</v>
      </c>
      <c r="K33" s="31">
        <f t="shared" si="0"/>
        <v>21187329</v>
      </c>
      <c r="L33" s="31">
        <f t="shared" si="0"/>
        <v>11366646</v>
      </c>
      <c r="M33" s="31">
        <f t="shared" si="0"/>
        <v>28581100</v>
      </c>
      <c r="N33" s="31">
        <f t="shared" si="0"/>
        <v>61135075</v>
      </c>
      <c r="O33" s="31">
        <f t="shared" si="0"/>
        <v>23616798</v>
      </c>
      <c r="P33" s="31">
        <f t="shared" si="0"/>
        <v>11167599</v>
      </c>
      <c r="Q33" s="31">
        <f t="shared" si="0"/>
        <v>32522666</v>
      </c>
      <c r="R33" s="31">
        <f t="shared" si="0"/>
        <v>67307063</v>
      </c>
      <c r="S33" s="31">
        <f t="shared" si="0"/>
        <v>10034560</v>
      </c>
      <c r="T33" s="31">
        <f t="shared" si="0"/>
        <v>20821683</v>
      </c>
      <c r="U33" s="31">
        <f t="shared" si="0"/>
        <v>14995211</v>
      </c>
      <c r="V33" s="31">
        <f t="shared" si="0"/>
        <v>45851454</v>
      </c>
      <c r="W33" s="31">
        <f t="shared" si="0"/>
        <v>242273240</v>
      </c>
      <c r="X33" s="31">
        <f t="shared" si="0"/>
        <v>266397808</v>
      </c>
      <c r="Y33" s="31">
        <f t="shared" si="0"/>
        <v>-24124568</v>
      </c>
      <c r="Z33" s="32">
        <f>+IF(X33&lt;&gt;0,+(Y33/X33)*100,0)</f>
        <v>-9.0558432823140951</v>
      </c>
      <c r="AA33" s="29">
        <f>SUM(AA6:AA32)</f>
        <v>266397808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13801598</v>
      </c>
      <c r="D35" s="20"/>
      <c r="E35" s="21">
        <v>19208102</v>
      </c>
      <c r="F35" s="22">
        <v>19185578</v>
      </c>
      <c r="G35" s="22">
        <v>1141391</v>
      </c>
      <c r="H35" s="22">
        <v>1144122</v>
      </c>
      <c r="I35" s="22">
        <v>1294517</v>
      </c>
      <c r="J35" s="22">
        <v>3580030</v>
      </c>
      <c r="K35" s="22">
        <v>1159602</v>
      </c>
      <c r="L35" s="22">
        <v>1759735</v>
      </c>
      <c r="M35" s="22">
        <v>1149735</v>
      </c>
      <c r="N35" s="22">
        <v>4069072</v>
      </c>
      <c r="O35" s="22">
        <v>1286795</v>
      </c>
      <c r="P35" s="22">
        <v>1191296</v>
      </c>
      <c r="Q35" s="22">
        <v>1189756</v>
      </c>
      <c r="R35" s="22">
        <v>3667847</v>
      </c>
      <c r="S35" s="22">
        <v>1349760</v>
      </c>
      <c r="T35" s="22">
        <v>1355069</v>
      </c>
      <c r="U35" s="22">
        <v>1305853</v>
      </c>
      <c r="V35" s="22">
        <v>4010682</v>
      </c>
      <c r="W35" s="22">
        <v>15327631</v>
      </c>
      <c r="X35" s="22">
        <v>19185578</v>
      </c>
      <c r="Y35" s="22">
        <v>-3857947</v>
      </c>
      <c r="Z35" s="23">
        <v>-20.108578433237717</v>
      </c>
      <c r="AA35" s="20">
        <v>19185578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173543308</v>
      </c>
      <c r="D37" s="20"/>
      <c r="E37" s="21">
        <v>191095039</v>
      </c>
      <c r="F37" s="22">
        <v>191095039</v>
      </c>
      <c r="G37" s="22"/>
      <c r="H37" s="22"/>
      <c r="I37" s="22">
        <v>22656944</v>
      </c>
      <c r="J37" s="22">
        <v>22656944</v>
      </c>
      <c r="K37" s="22">
        <v>39473298</v>
      </c>
      <c r="L37" s="22">
        <v>13758230</v>
      </c>
      <c r="M37" s="22"/>
      <c r="N37" s="22">
        <v>53231528</v>
      </c>
      <c r="O37" s="22">
        <v>28311794</v>
      </c>
      <c r="P37" s="22">
        <v>14785429</v>
      </c>
      <c r="Q37" s="22">
        <v>12788288</v>
      </c>
      <c r="R37" s="22">
        <v>55885511</v>
      </c>
      <c r="S37" s="22">
        <v>13968037</v>
      </c>
      <c r="T37" s="22"/>
      <c r="U37" s="22">
        <v>52207396</v>
      </c>
      <c r="V37" s="22">
        <v>66175433</v>
      </c>
      <c r="W37" s="22">
        <v>197949416</v>
      </c>
      <c r="X37" s="22">
        <v>191095039</v>
      </c>
      <c r="Y37" s="22">
        <v>6854377</v>
      </c>
      <c r="Z37" s="23">
        <v>3.5868942678307834</v>
      </c>
      <c r="AA37" s="20">
        <v>191095039</v>
      </c>
    </row>
    <row r="38" spans="1:27" x14ac:dyDescent="0.25">
      <c r="A38" s="19" t="s">
        <v>64</v>
      </c>
      <c r="B38" s="15" t="s">
        <v>32</v>
      </c>
      <c r="C38" s="20">
        <v>1423581</v>
      </c>
      <c r="D38" s="20"/>
      <c r="E38" s="21">
        <v>3100000</v>
      </c>
      <c r="F38" s="22">
        <v>1700000</v>
      </c>
      <c r="G38" s="22">
        <v>15460</v>
      </c>
      <c r="H38" s="22">
        <v>4523</v>
      </c>
      <c r="I38" s="22">
        <v>6415</v>
      </c>
      <c r="J38" s="22">
        <v>26398</v>
      </c>
      <c r="K38" s="22"/>
      <c r="L38" s="22"/>
      <c r="M38" s="22"/>
      <c r="N38" s="22"/>
      <c r="O38" s="22">
        <v>222572</v>
      </c>
      <c r="P38" s="22">
        <v>11323</v>
      </c>
      <c r="Q38" s="22">
        <v>302636</v>
      </c>
      <c r="R38" s="22">
        <v>536531</v>
      </c>
      <c r="S38" s="22">
        <v>507122</v>
      </c>
      <c r="T38" s="22">
        <v>53471</v>
      </c>
      <c r="U38" s="22">
        <v>16670</v>
      </c>
      <c r="V38" s="22">
        <v>577263</v>
      </c>
      <c r="W38" s="22">
        <v>1140192</v>
      </c>
      <c r="X38" s="22">
        <v>1700000</v>
      </c>
      <c r="Y38" s="22">
        <v>-559808</v>
      </c>
      <c r="Z38" s="23">
        <v>-32.929882352941178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10573877</v>
      </c>
      <c r="D39" s="20"/>
      <c r="E39" s="21">
        <v>9943346</v>
      </c>
      <c r="F39" s="22">
        <v>9943346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9943346</v>
      </c>
      <c r="Y39" s="22">
        <v>-9943346</v>
      </c>
      <c r="Z39" s="23">
        <v>-100</v>
      </c>
      <c r="AA39" s="20">
        <v>9943346</v>
      </c>
    </row>
    <row r="40" spans="1:27" x14ac:dyDescent="0.25">
      <c r="A40" s="19" t="s">
        <v>66</v>
      </c>
      <c r="B40" s="15" t="s">
        <v>32</v>
      </c>
      <c r="C40" s="20">
        <v>9056702</v>
      </c>
      <c r="D40" s="20"/>
      <c r="E40" s="21">
        <v>8115461</v>
      </c>
      <c r="F40" s="22">
        <v>8081777</v>
      </c>
      <c r="G40" s="22"/>
      <c r="H40" s="22"/>
      <c r="I40" s="22">
        <v>1802406</v>
      </c>
      <c r="J40" s="22">
        <v>1802406</v>
      </c>
      <c r="K40" s="22">
        <v>701451</v>
      </c>
      <c r="L40" s="22">
        <v>701451</v>
      </c>
      <c r="M40" s="22">
        <v>701451</v>
      </c>
      <c r="N40" s="22">
        <v>2104353</v>
      </c>
      <c r="O40" s="22">
        <v>701451</v>
      </c>
      <c r="P40" s="22">
        <v>701451</v>
      </c>
      <c r="Q40" s="22">
        <v>701451</v>
      </c>
      <c r="R40" s="22">
        <v>2104353</v>
      </c>
      <c r="S40" s="22">
        <v>701451</v>
      </c>
      <c r="T40" s="22">
        <v>701451</v>
      </c>
      <c r="U40" s="22">
        <v>634082</v>
      </c>
      <c r="V40" s="22">
        <v>2036984</v>
      </c>
      <c r="W40" s="22">
        <v>8048096</v>
      </c>
      <c r="X40" s="22">
        <v>8081777</v>
      </c>
      <c r="Y40" s="22">
        <v>-33681</v>
      </c>
      <c r="Z40" s="23">
        <v>-0.41675240482384007</v>
      </c>
      <c r="AA40" s="20">
        <v>8081777</v>
      </c>
    </row>
    <row r="41" spans="1:27" x14ac:dyDescent="0.25">
      <c r="A41" s="19" t="s">
        <v>40</v>
      </c>
      <c r="B41" s="15" t="s">
        <v>32</v>
      </c>
      <c r="C41" s="20">
        <v>16232444</v>
      </c>
      <c r="D41" s="20"/>
      <c r="E41" s="21">
        <v>24750000</v>
      </c>
      <c r="F41" s="22">
        <v>28250000</v>
      </c>
      <c r="G41" s="22"/>
      <c r="H41" s="22">
        <v>2626</v>
      </c>
      <c r="I41" s="22">
        <v>2416694</v>
      </c>
      <c r="J41" s="22">
        <v>2419320</v>
      </c>
      <c r="K41" s="22">
        <v>3924018</v>
      </c>
      <c r="L41" s="22">
        <v>2617485</v>
      </c>
      <c r="M41" s="22">
        <v>6877</v>
      </c>
      <c r="N41" s="22">
        <v>6548380</v>
      </c>
      <c r="O41" s="22">
        <v>7763453</v>
      </c>
      <c r="P41" s="22">
        <v>3050116</v>
      </c>
      <c r="Q41" s="22">
        <v>2706010</v>
      </c>
      <c r="R41" s="22">
        <v>13519579</v>
      </c>
      <c r="S41" s="22">
        <v>3141813</v>
      </c>
      <c r="T41" s="22">
        <v>1014612</v>
      </c>
      <c r="U41" s="22">
        <v>9900050</v>
      </c>
      <c r="V41" s="22">
        <v>14056475</v>
      </c>
      <c r="W41" s="22">
        <v>36543754</v>
      </c>
      <c r="X41" s="22">
        <v>28250000</v>
      </c>
      <c r="Y41" s="22">
        <v>8293754</v>
      </c>
      <c r="Z41" s="23">
        <v>29.358421238938053</v>
      </c>
      <c r="AA41" s="20">
        <v>28250000</v>
      </c>
    </row>
    <row r="42" spans="1:27" x14ac:dyDescent="0.25">
      <c r="A42" s="19" t="s">
        <v>67</v>
      </c>
      <c r="B42" s="15" t="s">
        <v>32</v>
      </c>
      <c r="C42" s="20">
        <v>2114180</v>
      </c>
      <c r="D42" s="20"/>
      <c r="E42" s="21">
        <v>4300000</v>
      </c>
      <c r="F42" s="22">
        <v>2750000</v>
      </c>
      <c r="G42" s="22"/>
      <c r="H42" s="22">
        <v>140278</v>
      </c>
      <c r="I42" s="22"/>
      <c r="J42" s="22">
        <v>140278</v>
      </c>
      <c r="K42" s="22">
        <v>300840</v>
      </c>
      <c r="L42" s="22">
        <v>312000</v>
      </c>
      <c r="M42" s="22"/>
      <c r="N42" s="22">
        <v>612840</v>
      </c>
      <c r="O42" s="22"/>
      <c r="P42" s="22">
        <v>314693</v>
      </c>
      <c r="Q42" s="22"/>
      <c r="R42" s="22">
        <v>314693</v>
      </c>
      <c r="S42" s="22">
        <v>79300</v>
      </c>
      <c r="T42" s="22">
        <v>365286</v>
      </c>
      <c r="U42" s="22">
        <v>1503196</v>
      </c>
      <c r="V42" s="22">
        <v>1947782</v>
      </c>
      <c r="W42" s="22">
        <v>3015593</v>
      </c>
      <c r="X42" s="22">
        <v>2750000</v>
      </c>
      <c r="Y42" s="22">
        <v>265593</v>
      </c>
      <c r="Z42" s="23">
        <v>9.6579272727272727</v>
      </c>
      <c r="AA42" s="20">
        <v>2750000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109401</v>
      </c>
      <c r="D44" s="20"/>
      <c r="E44" s="21">
        <v>1346485</v>
      </c>
      <c r="F44" s="22">
        <v>413034</v>
      </c>
      <c r="G44" s="22"/>
      <c r="H44" s="22"/>
      <c r="I44" s="22">
        <v>17910</v>
      </c>
      <c r="J44" s="22">
        <v>17910</v>
      </c>
      <c r="K44" s="22"/>
      <c r="L44" s="22"/>
      <c r="M44" s="22"/>
      <c r="N44" s="22"/>
      <c r="O44" s="22">
        <v>7803</v>
      </c>
      <c r="P44" s="22"/>
      <c r="Q44" s="22">
        <v>2275</v>
      </c>
      <c r="R44" s="22">
        <v>10078</v>
      </c>
      <c r="S44" s="22"/>
      <c r="T44" s="22"/>
      <c r="U44" s="22">
        <v>55550</v>
      </c>
      <c r="V44" s="22">
        <v>55550</v>
      </c>
      <c r="W44" s="22">
        <v>83538</v>
      </c>
      <c r="X44" s="22">
        <v>413034</v>
      </c>
      <c r="Y44" s="22">
        <v>-329496</v>
      </c>
      <c r="Z44" s="23">
        <v>-79.774546405380676</v>
      </c>
      <c r="AA44" s="20">
        <v>413034</v>
      </c>
    </row>
    <row r="45" spans="1:27" x14ac:dyDescent="0.25">
      <c r="A45" s="19" t="s">
        <v>70</v>
      </c>
      <c r="B45" s="15" t="s">
        <v>32</v>
      </c>
      <c r="C45" s="20">
        <v>646526</v>
      </c>
      <c r="D45" s="20"/>
      <c r="E45" s="21">
        <v>914618</v>
      </c>
      <c r="F45" s="22">
        <v>860076</v>
      </c>
      <c r="G45" s="22">
        <v>9881</v>
      </c>
      <c r="H45" s="22">
        <v>9907</v>
      </c>
      <c r="I45" s="22">
        <v>11354</v>
      </c>
      <c r="J45" s="22">
        <v>31142</v>
      </c>
      <c r="K45" s="22">
        <v>372998</v>
      </c>
      <c r="L45" s="22">
        <v>16000</v>
      </c>
      <c r="M45" s="22">
        <v>9897</v>
      </c>
      <c r="N45" s="22">
        <v>398895</v>
      </c>
      <c r="O45" s="22">
        <v>11205</v>
      </c>
      <c r="P45" s="22">
        <v>373247</v>
      </c>
      <c r="Q45" s="22">
        <v>10207</v>
      </c>
      <c r="R45" s="22">
        <v>394659</v>
      </c>
      <c r="S45" s="22">
        <v>11716</v>
      </c>
      <c r="T45" s="22">
        <v>154298</v>
      </c>
      <c r="U45" s="22">
        <v>1093172</v>
      </c>
      <c r="V45" s="22">
        <v>1259186</v>
      </c>
      <c r="W45" s="22">
        <v>2083882</v>
      </c>
      <c r="X45" s="22">
        <v>860076</v>
      </c>
      <c r="Y45" s="22">
        <v>1223806</v>
      </c>
      <c r="Z45" s="23">
        <v>142.2904487510406</v>
      </c>
      <c r="AA45" s="20">
        <v>860076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227501617</v>
      </c>
      <c r="D48" s="29">
        <f t="shared" ref="D48:Y48" si="1">SUM(D35:D47)</f>
        <v>0</v>
      </c>
      <c r="E48" s="30">
        <f t="shared" si="1"/>
        <v>262773051</v>
      </c>
      <c r="F48" s="31">
        <f t="shared" si="1"/>
        <v>262278850</v>
      </c>
      <c r="G48" s="31">
        <f t="shared" si="1"/>
        <v>1166732</v>
      </c>
      <c r="H48" s="31">
        <f t="shared" si="1"/>
        <v>1301456</v>
      </c>
      <c r="I48" s="31">
        <f t="shared" si="1"/>
        <v>28206240</v>
      </c>
      <c r="J48" s="31">
        <f t="shared" si="1"/>
        <v>30674428</v>
      </c>
      <c r="K48" s="31">
        <f t="shared" si="1"/>
        <v>45932207</v>
      </c>
      <c r="L48" s="31">
        <f t="shared" si="1"/>
        <v>19164901</v>
      </c>
      <c r="M48" s="31">
        <f t="shared" si="1"/>
        <v>1867960</v>
      </c>
      <c r="N48" s="31">
        <f t="shared" si="1"/>
        <v>66965068</v>
      </c>
      <c r="O48" s="31">
        <f t="shared" si="1"/>
        <v>38305073</v>
      </c>
      <c r="P48" s="31">
        <f t="shared" si="1"/>
        <v>20427555</v>
      </c>
      <c r="Q48" s="31">
        <f t="shared" si="1"/>
        <v>17700623</v>
      </c>
      <c r="R48" s="31">
        <f t="shared" si="1"/>
        <v>76433251</v>
      </c>
      <c r="S48" s="31">
        <f t="shared" si="1"/>
        <v>19759199</v>
      </c>
      <c r="T48" s="31">
        <f t="shared" si="1"/>
        <v>3644187</v>
      </c>
      <c r="U48" s="31">
        <f t="shared" si="1"/>
        <v>66715969</v>
      </c>
      <c r="V48" s="31">
        <f t="shared" si="1"/>
        <v>90119355</v>
      </c>
      <c r="W48" s="31">
        <f t="shared" si="1"/>
        <v>264192102</v>
      </c>
      <c r="X48" s="31">
        <f t="shared" si="1"/>
        <v>262278850</v>
      </c>
      <c r="Y48" s="31">
        <f t="shared" si="1"/>
        <v>1913252</v>
      </c>
      <c r="Z48" s="32">
        <f>+IF(X48&lt;&gt;0,+(Y48/X48)*100,0)</f>
        <v>0.72947246794775866</v>
      </c>
      <c r="AA48" s="29">
        <f>SUM(AA35:AA47)</f>
        <v>262278850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10350693</v>
      </c>
      <c r="D49" s="39">
        <f t="shared" si="2"/>
        <v>0</v>
      </c>
      <c r="E49" s="40">
        <f t="shared" si="2"/>
        <v>4475462</v>
      </c>
      <c r="F49" s="41">
        <f t="shared" si="2"/>
        <v>4118958</v>
      </c>
      <c r="G49" s="41">
        <f t="shared" si="2"/>
        <v>21842129</v>
      </c>
      <c r="H49" s="41">
        <f t="shared" si="2"/>
        <v>22025745</v>
      </c>
      <c r="I49" s="41">
        <f t="shared" si="2"/>
        <v>-6562654</v>
      </c>
      <c r="J49" s="41">
        <f t="shared" si="2"/>
        <v>37305220</v>
      </c>
      <c r="K49" s="41">
        <f t="shared" si="2"/>
        <v>-24744878</v>
      </c>
      <c r="L49" s="41">
        <f t="shared" si="2"/>
        <v>-7798255</v>
      </c>
      <c r="M49" s="41">
        <f t="shared" si="2"/>
        <v>26713140</v>
      </c>
      <c r="N49" s="41">
        <f t="shared" si="2"/>
        <v>-5829993</v>
      </c>
      <c r="O49" s="41">
        <f t="shared" si="2"/>
        <v>-14688275</v>
      </c>
      <c r="P49" s="41">
        <f t="shared" si="2"/>
        <v>-9259956</v>
      </c>
      <c r="Q49" s="41">
        <f t="shared" si="2"/>
        <v>14822043</v>
      </c>
      <c r="R49" s="41">
        <f t="shared" si="2"/>
        <v>-9126188</v>
      </c>
      <c r="S49" s="41">
        <f t="shared" si="2"/>
        <v>-9724639</v>
      </c>
      <c r="T49" s="41">
        <f t="shared" si="2"/>
        <v>17177496</v>
      </c>
      <c r="U49" s="41">
        <f t="shared" si="2"/>
        <v>-51720758</v>
      </c>
      <c r="V49" s="41">
        <f t="shared" si="2"/>
        <v>-44267901</v>
      </c>
      <c r="W49" s="41">
        <f t="shared" si="2"/>
        <v>-21918862</v>
      </c>
      <c r="X49" s="41">
        <f t="shared" si="2"/>
        <v>4118958</v>
      </c>
      <c r="Y49" s="41">
        <f t="shared" si="2"/>
        <v>-26037820</v>
      </c>
      <c r="Z49" s="42">
        <f>+IF(X49&lt;&gt;0,+(Y49/X49)*100,0)</f>
        <v>-632.14579998145166</v>
      </c>
      <c r="AA49" s="39">
        <f>+AA33-AA48</f>
        <v>4118958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4825000</v>
      </c>
      <c r="F50" s="22">
        <v>4825000</v>
      </c>
      <c r="G50" s="22"/>
      <c r="H50" s="22"/>
      <c r="I50" s="22"/>
      <c r="J50" s="22"/>
      <c r="K50" s="22"/>
      <c r="L50" s="22"/>
      <c r="M50" s="22">
        <v>1123751</v>
      </c>
      <c r="N50" s="22">
        <v>1123751</v>
      </c>
      <c r="O50" s="22"/>
      <c r="P50" s="22"/>
      <c r="Q50" s="22">
        <v>2574068</v>
      </c>
      <c r="R50" s="22">
        <v>2574068</v>
      </c>
      <c r="S50" s="22"/>
      <c r="T50" s="22">
        <v>1127181</v>
      </c>
      <c r="U50" s="22">
        <v>475722</v>
      </c>
      <c r="V50" s="22">
        <v>1602903</v>
      </c>
      <c r="W50" s="22">
        <v>5300722</v>
      </c>
      <c r="X50" s="22">
        <v>4825000</v>
      </c>
      <c r="Y50" s="22">
        <v>475722</v>
      </c>
      <c r="Z50" s="23">
        <v>9.8595233160621749</v>
      </c>
      <c r="AA50" s="20">
        <v>4825000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10350693</v>
      </c>
      <c r="D52" s="48">
        <f t="shared" si="3"/>
        <v>0</v>
      </c>
      <c r="E52" s="49">
        <f t="shared" si="3"/>
        <v>9300462</v>
      </c>
      <c r="F52" s="50">
        <f t="shared" si="3"/>
        <v>8943958</v>
      </c>
      <c r="G52" s="50">
        <f t="shared" si="3"/>
        <v>21842129</v>
      </c>
      <c r="H52" s="50">
        <f t="shared" si="3"/>
        <v>22025745</v>
      </c>
      <c r="I52" s="50">
        <f t="shared" si="3"/>
        <v>-6562654</v>
      </c>
      <c r="J52" s="50">
        <f t="shared" si="3"/>
        <v>37305220</v>
      </c>
      <c r="K52" s="50">
        <f t="shared" si="3"/>
        <v>-24744878</v>
      </c>
      <c r="L52" s="50">
        <f t="shared" si="3"/>
        <v>-7798255</v>
      </c>
      <c r="M52" s="50">
        <f t="shared" si="3"/>
        <v>27836891</v>
      </c>
      <c r="N52" s="50">
        <f t="shared" si="3"/>
        <v>-4706242</v>
      </c>
      <c r="O52" s="50">
        <f t="shared" si="3"/>
        <v>-14688275</v>
      </c>
      <c r="P52" s="50">
        <f t="shared" si="3"/>
        <v>-9259956</v>
      </c>
      <c r="Q52" s="50">
        <f t="shared" si="3"/>
        <v>17396111</v>
      </c>
      <c r="R52" s="50">
        <f t="shared" si="3"/>
        <v>-6552120</v>
      </c>
      <c r="S52" s="50">
        <f t="shared" si="3"/>
        <v>-9724639</v>
      </c>
      <c r="T52" s="50">
        <f t="shared" si="3"/>
        <v>18304677</v>
      </c>
      <c r="U52" s="50">
        <f t="shared" si="3"/>
        <v>-51245036</v>
      </c>
      <c r="V52" s="50">
        <f t="shared" si="3"/>
        <v>-42664998</v>
      </c>
      <c r="W52" s="50">
        <f t="shared" si="3"/>
        <v>-16618140</v>
      </c>
      <c r="X52" s="50">
        <f t="shared" si="3"/>
        <v>8943958</v>
      </c>
      <c r="Y52" s="50">
        <f t="shared" si="3"/>
        <v>-25562098</v>
      </c>
      <c r="Z52" s="51">
        <f>+IF(X52&lt;&gt;0,+(Y52/X52)*100,0)</f>
        <v>-285.80297447729521</v>
      </c>
      <c r="AA52" s="48">
        <f>SUM(AA49:AA51)</f>
        <v>8943958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10350693</v>
      </c>
      <c r="D54" s="54">
        <f>+D52-D53</f>
        <v>0</v>
      </c>
      <c r="E54" s="55">
        <f t="shared" si="4"/>
        <v>9300462</v>
      </c>
      <c r="F54" s="56">
        <f t="shared" si="4"/>
        <v>8943958</v>
      </c>
      <c r="G54" s="56">
        <f t="shared" si="4"/>
        <v>21842129</v>
      </c>
      <c r="H54" s="56">
        <f t="shared" si="4"/>
        <v>22025745</v>
      </c>
      <c r="I54" s="56">
        <f t="shared" si="4"/>
        <v>-6562654</v>
      </c>
      <c r="J54" s="56">
        <f t="shared" si="4"/>
        <v>37305220</v>
      </c>
      <c r="K54" s="56">
        <f t="shared" si="4"/>
        <v>-24744878</v>
      </c>
      <c r="L54" s="56">
        <f t="shared" si="4"/>
        <v>-7798255</v>
      </c>
      <c r="M54" s="56">
        <f t="shared" si="4"/>
        <v>27836891</v>
      </c>
      <c r="N54" s="56">
        <f t="shared" si="4"/>
        <v>-4706242</v>
      </c>
      <c r="O54" s="56">
        <f t="shared" si="4"/>
        <v>-14688275</v>
      </c>
      <c r="P54" s="56">
        <f t="shared" si="4"/>
        <v>-9259956</v>
      </c>
      <c r="Q54" s="56">
        <f t="shared" si="4"/>
        <v>17396111</v>
      </c>
      <c r="R54" s="56">
        <f t="shared" si="4"/>
        <v>-6552120</v>
      </c>
      <c r="S54" s="56">
        <f t="shared" si="4"/>
        <v>-9724639</v>
      </c>
      <c r="T54" s="56">
        <f t="shared" si="4"/>
        <v>18304677</v>
      </c>
      <c r="U54" s="56">
        <f t="shared" si="4"/>
        <v>-51245036</v>
      </c>
      <c r="V54" s="56">
        <f t="shared" si="4"/>
        <v>-42664998</v>
      </c>
      <c r="W54" s="56">
        <f t="shared" si="4"/>
        <v>-16618140</v>
      </c>
      <c r="X54" s="56">
        <f t="shared" si="4"/>
        <v>8943958</v>
      </c>
      <c r="Y54" s="56">
        <f t="shared" si="4"/>
        <v>-25562098</v>
      </c>
      <c r="Z54" s="57">
        <f>+IF(X54&lt;&gt;0,+(Y54/X54)*100,0)</f>
        <v>-285.80297447729521</v>
      </c>
      <c r="AA54" s="54">
        <f>+AA52-AA53</f>
        <v>8943958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10350693</v>
      </c>
      <c r="D57" s="48">
        <f>SUM(D54:D56)</f>
        <v>0</v>
      </c>
      <c r="E57" s="49">
        <f t="shared" si="5"/>
        <v>9300462</v>
      </c>
      <c r="F57" s="50">
        <f t="shared" si="5"/>
        <v>8943958</v>
      </c>
      <c r="G57" s="50">
        <f t="shared" si="5"/>
        <v>21842129</v>
      </c>
      <c r="H57" s="50">
        <f t="shared" si="5"/>
        <v>22025745</v>
      </c>
      <c r="I57" s="50">
        <f t="shared" si="5"/>
        <v>-6562654</v>
      </c>
      <c r="J57" s="50">
        <f t="shared" si="5"/>
        <v>37305220</v>
      </c>
      <c r="K57" s="50">
        <f t="shared" si="5"/>
        <v>-24744878</v>
      </c>
      <c r="L57" s="50">
        <f t="shared" si="5"/>
        <v>-7798255</v>
      </c>
      <c r="M57" s="50">
        <f t="shared" si="5"/>
        <v>27836891</v>
      </c>
      <c r="N57" s="50">
        <f t="shared" si="5"/>
        <v>-4706242</v>
      </c>
      <c r="O57" s="50">
        <f t="shared" si="5"/>
        <v>-14688275</v>
      </c>
      <c r="P57" s="50">
        <f t="shared" si="5"/>
        <v>-9259956</v>
      </c>
      <c r="Q57" s="50">
        <f t="shared" si="5"/>
        <v>17396111</v>
      </c>
      <c r="R57" s="50">
        <f t="shared" si="5"/>
        <v>-6552120</v>
      </c>
      <c r="S57" s="50">
        <f t="shared" si="5"/>
        <v>-9724639</v>
      </c>
      <c r="T57" s="50">
        <f t="shared" si="5"/>
        <v>18304677</v>
      </c>
      <c r="U57" s="50">
        <f t="shared" si="5"/>
        <v>-51245036</v>
      </c>
      <c r="V57" s="50">
        <f t="shared" si="5"/>
        <v>-42664998</v>
      </c>
      <c r="W57" s="50">
        <f t="shared" si="5"/>
        <v>-16618140</v>
      </c>
      <c r="X57" s="50">
        <f t="shared" si="5"/>
        <v>8943958</v>
      </c>
      <c r="Y57" s="50">
        <f t="shared" si="5"/>
        <v>-25562098</v>
      </c>
      <c r="Z57" s="51">
        <f>+IF(X57&lt;&gt;0,+(Y57/X57)*100,0)</f>
        <v>-285.80297447729521</v>
      </c>
      <c r="AA57" s="48">
        <f>SUM(AA54:AA56)</f>
        <v>8943958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10350693</v>
      </c>
      <c r="D60" s="65">
        <f>SUM(D57:D59)</f>
        <v>0</v>
      </c>
      <c r="E60" s="66">
        <f t="shared" si="6"/>
        <v>9300462</v>
      </c>
      <c r="F60" s="67">
        <f t="shared" si="6"/>
        <v>8943958</v>
      </c>
      <c r="G60" s="67">
        <f t="shared" si="6"/>
        <v>21842129</v>
      </c>
      <c r="H60" s="67">
        <f t="shared" si="6"/>
        <v>22025745</v>
      </c>
      <c r="I60" s="67">
        <f t="shared" si="6"/>
        <v>-6562654</v>
      </c>
      <c r="J60" s="67">
        <f t="shared" si="6"/>
        <v>37305220</v>
      </c>
      <c r="K60" s="67">
        <f t="shared" si="6"/>
        <v>-24744878</v>
      </c>
      <c r="L60" s="67">
        <f t="shared" si="6"/>
        <v>-7798255</v>
      </c>
      <c r="M60" s="67">
        <f t="shared" si="6"/>
        <v>27836891</v>
      </c>
      <c r="N60" s="67">
        <f t="shared" si="6"/>
        <v>-4706242</v>
      </c>
      <c r="O60" s="67">
        <f t="shared" si="6"/>
        <v>-14688275</v>
      </c>
      <c r="P60" s="67">
        <f t="shared" si="6"/>
        <v>-9259956</v>
      </c>
      <c r="Q60" s="67">
        <f t="shared" si="6"/>
        <v>17396111</v>
      </c>
      <c r="R60" s="67">
        <f t="shared" si="6"/>
        <v>-6552120</v>
      </c>
      <c r="S60" s="67">
        <f t="shared" si="6"/>
        <v>-9724639</v>
      </c>
      <c r="T60" s="67">
        <f t="shared" si="6"/>
        <v>18304677</v>
      </c>
      <c r="U60" s="67">
        <f t="shared" si="6"/>
        <v>-51245036</v>
      </c>
      <c r="V60" s="67">
        <f t="shared" si="6"/>
        <v>-42664998</v>
      </c>
      <c r="W60" s="67">
        <f t="shared" si="6"/>
        <v>-16618140</v>
      </c>
      <c r="X60" s="67">
        <f t="shared" si="6"/>
        <v>8943958</v>
      </c>
      <c r="Y60" s="67">
        <f t="shared" si="6"/>
        <v>-25562098</v>
      </c>
      <c r="Z60" s="68">
        <f>+IF(X60&lt;&gt;0,+(Y60/X60)*100,0)</f>
        <v>-285.80297447729521</v>
      </c>
      <c r="AA60" s="65">
        <f>SUM(AA57:AA59)</f>
        <v>8943958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16855778</v>
      </c>
      <c r="D6" s="20"/>
      <c r="E6" s="21">
        <v>25929035</v>
      </c>
      <c r="F6" s="22">
        <v>24974197</v>
      </c>
      <c r="G6" s="22">
        <v>1303030</v>
      </c>
      <c r="H6" s="22">
        <v>2256651</v>
      </c>
      <c r="I6" s="22">
        <v>1087392</v>
      </c>
      <c r="J6" s="22">
        <v>4647073</v>
      </c>
      <c r="K6" s="22">
        <v>945979</v>
      </c>
      <c r="L6" s="22">
        <v>841159</v>
      </c>
      <c r="M6" s="22">
        <v>3219000</v>
      </c>
      <c r="N6" s="22">
        <v>5006138</v>
      </c>
      <c r="O6" s="22">
        <v>1717161</v>
      </c>
      <c r="P6" s="22">
        <v>1153405</v>
      </c>
      <c r="Q6" s="22">
        <v>1028228</v>
      </c>
      <c r="R6" s="22">
        <v>3898794</v>
      </c>
      <c r="S6" s="22">
        <v>1555461</v>
      </c>
      <c r="T6" s="22">
        <v>2503876</v>
      </c>
      <c r="U6" s="22">
        <v>1736326</v>
      </c>
      <c r="V6" s="22">
        <v>5795663</v>
      </c>
      <c r="W6" s="22">
        <v>19347668</v>
      </c>
      <c r="X6" s="22">
        <v>24974197</v>
      </c>
      <c r="Y6" s="22">
        <v>-5626529</v>
      </c>
      <c r="Z6" s="23">
        <v>-22.529369012345022</v>
      </c>
      <c r="AA6" s="20">
        <v>24974197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412260</v>
      </c>
      <c r="G13" s="22">
        <v>26803</v>
      </c>
      <c r="H13" s="22">
        <v>31793</v>
      </c>
      <c r="I13" s="22">
        <v>36978</v>
      </c>
      <c r="J13" s="22">
        <v>95574</v>
      </c>
      <c r="K13" s="22">
        <v>31631</v>
      </c>
      <c r="L13" s="22">
        <v>39046</v>
      </c>
      <c r="M13" s="22">
        <v>39879</v>
      </c>
      <c r="N13" s="22">
        <v>110556</v>
      </c>
      <c r="O13" s="22">
        <v>42367</v>
      </c>
      <c r="P13" s="22">
        <v>45128</v>
      </c>
      <c r="Q13" s="22">
        <v>39449</v>
      </c>
      <c r="R13" s="22">
        <v>126944</v>
      </c>
      <c r="S13" s="22">
        <v>39983</v>
      </c>
      <c r="T13" s="22">
        <v>58535</v>
      </c>
      <c r="U13" s="22">
        <v>54351</v>
      </c>
      <c r="V13" s="22">
        <v>152869</v>
      </c>
      <c r="W13" s="22">
        <v>485943</v>
      </c>
      <c r="X13" s="22">
        <v>412260</v>
      </c>
      <c r="Y13" s="22">
        <v>73683</v>
      </c>
      <c r="Z13" s="23">
        <v>17.872944258477659</v>
      </c>
      <c r="AA13" s="20">
        <v>412260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4174</v>
      </c>
      <c r="D24" s="20"/>
      <c r="E24" s="21">
        <v>10490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988467</v>
      </c>
      <c r="D29" s="20"/>
      <c r="E29" s="21">
        <v>1304144</v>
      </c>
      <c r="F29" s="22">
        <v>1304144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1304144</v>
      </c>
      <c r="Y29" s="22">
        <v>-1304144</v>
      </c>
      <c r="Z29" s="23">
        <v>-100</v>
      </c>
      <c r="AA29" s="20">
        <v>1304144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15652174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17603622</v>
      </c>
      <c r="D33" s="29">
        <f t="shared" ref="D33:Y33" si="0">SUM(D6:D32)</f>
        <v>0</v>
      </c>
      <c r="E33" s="30">
        <f t="shared" si="0"/>
        <v>42895843</v>
      </c>
      <c r="F33" s="31">
        <f t="shared" si="0"/>
        <v>26690601</v>
      </c>
      <c r="G33" s="31">
        <f t="shared" si="0"/>
        <v>1329833</v>
      </c>
      <c r="H33" s="31">
        <f t="shared" si="0"/>
        <v>2288444</v>
      </c>
      <c r="I33" s="31">
        <f t="shared" si="0"/>
        <v>1124370</v>
      </c>
      <c r="J33" s="31">
        <f t="shared" si="0"/>
        <v>4742647</v>
      </c>
      <c r="K33" s="31">
        <f t="shared" si="0"/>
        <v>977610</v>
      </c>
      <c r="L33" s="31">
        <f t="shared" si="0"/>
        <v>880205</v>
      </c>
      <c r="M33" s="31">
        <f t="shared" si="0"/>
        <v>3258879</v>
      </c>
      <c r="N33" s="31">
        <f t="shared" si="0"/>
        <v>5116694</v>
      </c>
      <c r="O33" s="31">
        <f t="shared" si="0"/>
        <v>1759528</v>
      </c>
      <c r="P33" s="31">
        <f t="shared" si="0"/>
        <v>1198533</v>
      </c>
      <c r="Q33" s="31">
        <f t="shared" si="0"/>
        <v>1067677</v>
      </c>
      <c r="R33" s="31">
        <f t="shared" si="0"/>
        <v>4025738</v>
      </c>
      <c r="S33" s="31">
        <f t="shared" si="0"/>
        <v>1595444</v>
      </c>
      <c r="T33" s="31">
        <f t="shared" si="0"/>
        <v>2562411</v>
      </c>
      <c r="U33" s="31">
        <f t="shared" si="0"/>
        <v>1790677</v>
      </c>
      <c r="V33" s="31">
        <f t="shared" si="0"/>
        <v>5948532</v>
      </c>
      <c r="W33" s="31">
        <f t="shared" si="0"/>
        <v>19833611</v>
      </c>
      <c r="X33" s="31">
        <f t="shared" si="0"/>
        <v>26690601</v>
      </c>
      <c r="Y33" s="31">
        <f t="shared" si="0"/>
        <v>-6856990</v>
      </c>
      <c r="Z33" s="32">
        <f>+IF(X33&lt;&gt;0,+(Y33/X33)*100,0)</f>
        <v>-25.690654174478873</v>
      </c>
      <c r="AA33" s="29">
        <f>SUM(AA6:AA32)</f>
        <v>26690601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1306035</v>
      </c>
      <c r="D35" s="20"/>
      <c r="E35" s="21">
        <v>1361078</v>
      </c>
      <c r="F35" s="22">
        <v>1325056</v>
      </c>
      <c r="G35" s="22"/>
      <c r="H35" s="22">
        <v>204646</v>
      </c>
      <c r="I35" s="22">
        <v>100129</v>
      </c>
      <c r="J35" s="22">
        <v>304775</v>
      </c>
      <c r="K35" s="22">
        <v>125794</v>
      </c>
      <c r="L35" s="22">
        <v>130659</v>
      </c>
      <c r="M35" s="22">
        <v>91514</v>
      </c>
      <c r="N35" s="22">
        <v>347967</v>
      </c>
      <c r="O35" s="22">
        <v>120246</v>
      </c>
      <c r="P35" s="22">
        <v>103238</v>
      </c>
      <c r="Q35" s="22">
        <v>111607</v>
      </c>
      <c r="R35" s="22">
        <v>335091</v>
      </c>
      <c r="S35" s="22">
        <v>127658</v>
      </c>
      <c r="T35" s="22">
        <v>104609</v>
      </c>
      <c r="U35" s="22">
        <v>118619</v>
      </c>
      <c r="V35" s="22">
        <v>350886</v>
      </c>
      <c r="W35" s="22">
        <v>1338719</v>
      </c>
      <c r="X35" s="22">
        <v>1325056</v>
      </c>
      <c r="Y35" s="22">
        <v>13663</v>
      </c>
      <c r="Z35" s="23">
        <v>1.0311262316460588</v>
      </c>
      <c r="AA35" s="20">
        <v>1325056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20201722</v>
      </c>
      <c r="D37" s="20"/>
      <c r="E37" s="21">
        <v>25176000</v>
      </c>
      <c r="F37" s="22">
        <v>25176000</v>
      </c>
      <c r="G37" s="22">
        <v>25152</v>
      </c>
      <c r="H37" s="22">
        <v>112716</v>
      </c>
      <c r="I37" s="22">
        <v>56006</v>
      </c>
      <c r="J37" s="22">
        <v>193874</v>
      </c>
      <c r="K37" s="22">
        <v>79257</v>
      </c>
      <c r="L37" s="22">
        <v>55378</v>
      </c>
      <c r="M37" s="22">
        <v>173812</v>
      </c>
      <c r="N37" s="22">
        <v>308447</v>
      </c>
      <c r="O37" s="22">
        <v>166103</v>
      </c>
      <c r="P37" s="22">
        <v>4023313</v>
      </c>
      <c r="Q37" s="22">
        <v>16087</v>
      </c>
      <c r="R37" s="22">
        <v>4205503</v>
      </c>
      <c r="S37" s="22">
        <v>82853</v>
      </c>
      <c r="T37" s="22">
        <v>6052896</v>
      </c>
      <c r="U37" s="22">
        <v>16957</v>
      </c>
      <c r="V37" s="22">
        <v>6152706</v>
      </c>
      <c r="W37" s="22">
        <v>10860530</v>
      </c>
      <c r="X37" s="22">
        <v>25176000</v>
      </c>
      <c r="Y37" s="22">
        <v>-14315470</v>
      </c>
      <c r="Z37" s="23">
        <v>-56.861574515411505</v>
      </c>
      <c r="AA37" s="20">
        <v>25176000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295978</v>
      </c>
      <c r="D39" s="20"/>
      <c r="E39" s="21">
        <v>993578</v>
      </c>
      <c r="F39" s="22">
        <v>993578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993578</v>
      </c>
      <c r="Y39" s="22">
        <v>-993578</v>
      </c>
      <c r="Z39" s="23">
        <v>-100</v>
      </c>
      <c r="AA39" s="20">
        <v>993578</v>
      </c>
    </row>
    <row r="40" spans="1:27" x14ac:dyDescent="0.25">
      <c r="A40" s="19" t="s">
        <v>66</v>
      </c>
      <c r="B40" s="15" t="s">
        <v>32</v>
      </c>
      <c r="C40" s="20">
        <v>668028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257049</v>
      </c>
      <c r="D42" s="20"/>
      <c r="E42" s="21">
        <v>1736025</v>
      </c>
      <c r="F42" s="22">
        <v>1236025</v>
      </c>
      <c r="G42" s="22">
        <v>1511</v>
      </c>
      <c r="H42" s="22"/>
      <c r="I42" s="22"/>
      <c r="J42" s="22">
        <v>1511</v>
      </c>
      <c r="K42" s="22"/>
      <c r="L42" s="22">
        <v>15033</v>
      </c>
      <c r="M42" s="22">
        <v>252000</v>
      </c>
      <c r="N42" s="22">
        <v>267033</v>
      </c>
      <c r="O42" s="22"/>
      <c r="P42" s="22">
        <v>1221</v>
      </c>
      <c r="Q42" s="22">
        <v>97916</v>
      </c>
      <c r="R42" s="22">
        <v>99137</v>
      </c>
      <c r="S42" s="22">
        <v>80242</v>
      </c>
      <c r="T42" s="22">
        <v>1099</v>
      </c>
      <c r="U42" s="22">
        <v>2429</v>
      </c>
      <c r="V42" s="22">
        <v>83770</v>
      </c>
      <c r="W42" s="22">
        <v>451451</v>
      </c>
      <c r="X42" s="22">
        <v>1236025</v>
      </c>
      <c r="Y42" s="22">
        <v>-784574</v>
      </c>
      <c r="Z42" s="23">
        <v>-63.475576950304401</v>
      </c>
      <c r="AA42" s="20">
        <v>1236025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>
        <v>286827</v>
      </c>
      <c r="G44" s="22"/>
      <c r="H44" s="22">
        <v>1635</v>
      </c>
      <c r="I44" s="22"/>
      <c r="J44" s="22">
        <v>1635</v>
      </c>
      <c r="K44" s="22"/>
      <c r="L44" s="22"/>
      <c r="M44" s="22"/>
      <c r="N44" s="22"/>
      <c r="O44" s="22"/>
      <c r="P44" s="22"/>
      <c r="Q44" s="22"/>
      <c r="R44" s="22"/>
      <c r="S44" s="22">
        <v>43737</v>
      </c>
      <c r="T44" s="22"/>
      <c r="U44" s="22"/>
      <c r="V44" s="22">
        <v>43737</v>
      </c>
      <c r="W44" s="22">
        <v>45372</v>
      </c>
      <c r="X44" s="22">
        <v>286827</v>
      </c>
      <c r="Y44" s="22">
        <v>-241455</v>
      </c>
      <c r="Z44" s="23">
        <v>-84.181405516217083</v>
      </c>
      <c r="AA44" s="20">
        <v>286827</v>
      </c>
    </row>
    <row r="45" spans="1:27" x14ac:dyDescent="0.25">
      <c r="A45" s="19" t="s">
        <v>70</v>
      </c>
      <c r="B45" s="15" t="s">
        <v>32</v>
      </c>
      <c r="C45" s="20">
        <v>1965202</v>
      </c>
      <c r="D45" s="20"/>
      <c r="E45" s="21">
        <v>4797066</v>
      </c>
      <c r="F45" s="22">
        <v>3002254</v>
      </c>
      <c r="G45" s="22"/>
      <c r="H45" s="22">
        <v>3893</v>
      </c>
      <c r="I45" s="22">
        <v>278507</v>
      </c>
      <c r="J45" s="22">
        <v>282400</v>
      </c>
      <c r="K45" s="22">
        <v>179831</v>
      </c>
      <c r="L45" s="22">
        <v>204078</v>
      </c>
      <c r="M45" s="22">
        <v>729</v>
      </c>
      <c r="N45" s="22">
        <v>384638</v>
      </c>
      <c r="O45" s="22">
        <v>209710</v>
      </c>
      <c r="P45" s="22">
        <v>11725</v>
      </c>
      <c r="Q45" s="22">
        <v>3741</v>
      </c>
      <c r="R45" s="22">
        <v>225176</v>
      </c>
      <c r="S45" s="22">
        <v>19188</v>
      </c>
      <c r="T45" s="22">
        <v>4572</v>
      </c>
      <c r="U45" s="22">
        <v>19081</v>
      </c>
      <c r="V45" s="22">
        <v>42841</v>
      </c>
      <c r="W45" s="22">
        <v>935055</v>
      </c>
      <c r="X45" s="22">
        <v>3002254</v>
      </c>
      <c r="Y45" s="22">
        <v>-2067199</v>
      </c>
      <c r="Z45" s="23">
        <v>-68.854900351535875</v>
      </c>
      <c r="AA45" s="20">
        <v>3002254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24694014</v>
      </c>
      <c r="D48" s="29">
        <f t="shared" ref="D48:Y48" si="1">SUM(D35:D47)</f>
        <v>0</v>
      </c>
      <c r="E48" s="30">
        <f t="shared" si="1"/>
        <v>34350574</v>
      </c>
      <c r="F48" s="31">
        <f t="shared" si="1"/>
        <v>32019740</v>
      </c>
      <c r="G48" s="31">
        <f t="shared" si="1"/>
        <v>26663</v>
      </c>
      <c r="H48" s="31">
        <f t="shared" si="1"/>
        <v>322890</v>
      </c>
      <c r="I48" s="31">
        <f t="shared" si="1"/>
        <v>434642</v>
      </c>
      <c r="J48" s="31">
        <f t="shared" si="1"/>
        <v>784195</v>
      </c>
      <c r="K48" s="31">
        <f t="shared" si="1"/>
        <v>384882</v>
      </c>
      <c r="L48" s="31">
        <f t="shared" si="1"/>
        <v>405148</v>
      </c>
      <c r="M48" s="31">
        <f t="shared" si="1"/>
        <v>518055</v>
      </c>
      <c r="N48" s="31">
        <f t="shared" si="1"/>
        <v>1308085</v>
      </c>
      <c r="O48" s="31">
        <f t="shared" si="1"/>
        <v>496059</v>
      </c>
      <c r="P48" s="31">
        <f t="shared" si="1"/>
        <v>4139497</v>
      </c>
      <c r="Q48" s="31">
        <f t="shared" si="1"/>
        <v>229351</v>
      </c>
      <c r="R48" s="31">
        <f t="shared" si="1"/>
        <v>4864907</v>
      </c>
      <c r="S48" s="31">
        <f t="shared" si="1"/>
        <v>353678</v>
      </c>
      <c r="T48" s="31">
        <f t="shared" si="1"/>
        <v>6163176</v>
      </c>
      <c r="U48" s="31">
        <f t="shared" si="1"/>
        <v>157086</v>
      </c>
      <c r="V48" s="31">
        <f t="shared" si="1"/>
        <v>6673940</v>
      </c>
      <c r="W48" s="31">
        <f t="shared" si="1"/>
        <v>13631127</v>
      </c>
      <c r="X48" s="31">
        <f t="shared" si="1"/>
        <v>32019740</v>
      </c>
      <c r="Y48" s="31">
        <f t="shared" si="1"/>
        <v>-18388613</v>
      </c>
      <c r="Z48" s="32">
        <f>+IF(X48&lt;&gt;0,+(Y48/X48)*100,0)</f>
        <v>-57.428989117338247</v>
      </c>
      <c r="AA48" s="29">
        <f>SUM(AA35:AA47)</f>
        <v>32019740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-7090392</v>
      </c>
      <c r="D49" s="39">
        <f t="shared" si="2"/>
        <v>0</v>
      </c>
      <c r="E49" s="40">
        <f t="shared" si="2"/>
        <v>8545269</v>
      </c>
      <c r="F49" s="41">
        <f t="shared" si="2"/>
        <v>-5329139</v>
      </c>
      <c r="G49" s="41">
        <f t="shared" si="2"/>
        <v>1303170</v>
      </c>
      <c r="H49" s="41">
        <f t="shared" si="2"/>
        <v>1965554</v>
      </c>
      <c r="I49" s="41">
        <f t="shared" si="2"/>
        <v>689728</v>
      </c>
      <c r="J49" s="41">
        <f t="shared" si="2"/>
        <v>3958452</v>
      </c>
      <c r="K49" s="41">
        <f t="shared" si="2"/>
        <v>592728</v>
      </c>
      <c r="L49" s="41">
        <f t="shared" si="2"/>
        <v>475057</v>
      </c>
      <c r="M49" s="41">
        <f t="shared" si="2"/>
        <v>2740824</v>
      </c>
      <c r="N49" s="41">
        <f t="shared" si="2"/>
        <v>3808609</v>
      </c>
      <c r="O49" s="41">
        <f t="shared" si="2"/>
        <v>1263469</v>
      </c>
      <c r="P49" s="41">
        <f t="shared" si="2"/>
        <v>-2940964</v>
      </c>
      <c r="Q49" s="41">
        <f t="shared" si="2"/>
        <v>838326</v>
      </c>
      <c r="R49" s="41">
        <f t="shared" si="2"/>
        <v>-839169</v>
      </c>
      <c r="S49" s="41">
        <f t="shared" si="2"/>
        <v>1241766</v>
      </c>
      <c r="T49" s="41">
        <f t="shared" si="2"/>
        <v>-3600765</v>
      </c>
      <c r="U49" s="41">
        <f t="shared" si="2"/>
        <v>1633591</v>
      </c>
      <c r="V49" s="41">
        <f t="shared" si="2"/>
        <v>-725408</v>
      </c>
      <c r="W49" s="41">
        <f t="shared" si="2"/>
        <v>6202484</v>
      </c>
      <c r="X49" s="41">
        <f t="shared" si="2"/>
        <v>-5329139</v>
      </c>
      <c r="Y49" s="41">
        <f t="shared" si="2"/>
        <v>11531623</v>
      </c>
      <c r="Z49" s="42">
        <f>+IF(X49&lt;&gt;0,+(Y49/X49)*100,0)</f>
        <v>-216.38810697187671</v>
      </c>
      <c r="AA49" s="39">
        <f>+AA33-AA48</f>
        <v>-5329139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-7090392</v>
      </c>
      <c r="D52" s="48">
        <f t="shared" si="3"/>
        <v>0</v>
      </c>
      <c r="E52" s="49">
        <f t="shared" si="3"/>
        <v>8545269</v>
      </c>
      <c r="F52" s="50">
        <f t="shared" si="3"/>
        <v>-5329139</v>
      </c>
      <c r="G52" s="50">
        <f t="shared" si="3"/>
        <v>1303170</v>
      </c>
      <c r="H52" s="50">
        <f t="shared" si="3"/>
        <v>1965554</v>
      </c>
      <c r="I52" s="50">
        <f t="shared" si="3"/>
        <v>689728</v>
      </c>
      <c r="J52" s="50">
        <f t="shared" si="3"/>
        <v>3958452</v>
      </c>
      <c r="K52" s="50">
        <f t="shared" si="3"/>
        <v>592728</v>
      </c>
      <c r="L52" s="50">
        <f t="shared" si="3"/>
        <v>475057</v>
      </c>
      <c r="M52" s="50">
        <f t="shared" si="3"/>
        <v>2740824</v>
      </c>
      <c r="N52" s="50">
        <f t="shared" si="3"/>
        <v>3808609</v>
      </c>
      <c r="O52" s="50">
        <f t="shared" si="3"/>
        <v>1263469</v>
      </c>
      <c r="P52" s="50">
        <f t="shared" si="3"/>
        <v>-2940964</v>
      </c>
      <c r="Q52" s="50">
        <f t="shared" si="3"/>
        <v>838326</v>
      </c>
      <c r="R52" s="50">
        <f t="shared" si="3"/>
        <v>-839169</v>
      </c>
      <c r="S52" s="50">
        <f t="shared" si="3"/>
        <v>1241766</v>
      </c>
      <c r="T52" s="50">
        <f t="shared" si="3"/>
        <v>-3600765</v>
      </c>
      <c r="U52" s="50">
        <f t="shared" si="3"/>
        <v>1633591</v>
      </c>
      <c r="V52" s="50">
        <f t="shared" si="3"/>
        <v>-725408</v>
      </c>
      <c r="W52" s="50">
        <f t="shared" si="3"/>
        <v>6202484</v>
      </c>
      <c r="X52" s="50">
        <f t="shared" si="3"/>
        <v>-5329139</v>
      </c>
      <c r="Y52" s="50">
        <f t="shared" si="3"/>
        <v>11531623</v>
      </c>
      <c r="Z52" s="51">
        <f>+IF(X52&lt;&gt;0,+(Y52/X52)*100,0)</f>
        <v>-216.38810697187671</v>
      </c>
      <c r="AA52" s="48">
        <f>SUM(AA49:AA51)</f>
        <v>-5329139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-7090392</v>
      </c>
      <c r="D54" s="54">
        <f>+D52-D53</f>
        <v>0</v>
      </c>
      <c r="E54" s="55">
        <f t="shared" si="4"/>
        <v>8545269</v>
      </c>
      <c r="F54" s="56">
        <f t="shared" si="4"/>
        <v>-5329139</v>
      </c>
      <c r="G54" s="56">
        <f t="shared" si="4"/>
        <v>1303170</v>
      </c>
      <c r="H54" s="56">
        <f t="shared" si="4"/>
        <v>1965554</v>
      </c>
      <c r="I54" s="56">
        <f t="shared" si="4"/>
        <v>689728</v>
      </c>
      <c r="J54" s="56">
        <f t="shared" si="4"/>
        <v>3958452</v>
      </c>
      <c r="K54" s="56">
        <f t="shared" si="4"/>
        <v>592728</v>
      </c>
      <c r="L54" s="56">
        <f t="shared" si="4"/>
        <v>475057</v>
      </c>
      <c r="M54" s="56">
        <f t="shared" si="4"/>
        <v>2740824</v>
      </c>
      <c r="N54" s="56">
        <f t="shared" si="4"/>
        <v>3808609</v>
      </c>
      <c r="O54" s="56">
        <f t="shared" si="4"/>
        <v>1263469</v>
      </c>
      <c r="P54" s="56">
        <f t="shared" si="4"/>
        <v>-2940964</v>
      </c>
      <c r="Q54" s="56">
        <f t="shared" si="4"/>
        <v>838326</v>
      </c>
      <c r="R54" s="56">
        <f t="shared" si="4"/>
        <v>-839169</v>
      </c>
      <c r="S54" s="56">
        <f t="shared" si="4"/>
        <v>1241766</v>
      </c>
      <c r="T54" s="56">
        <f t="shared" si="4"/>
        <v>-3600765</v>
      </c>
      <c r="U54" s="56">
        <f t="shared" si="4"/>
        <v>1633591</v>
      </c>
      <c r="V54" s="56">
        <f t="shared" si="4"/>
        <v>-725408</v>
      </c>
      <c r="W54" s="56">
        <f t="shared" si="4"/>
        <v>6202484</v>
      </c>
      <c r="X54" s="56">
        <f t="shared" si="4"/>
        <v>-5329139</v>
      </c>
      <c r="Y54" s="56">
        <f t="shared" si="4"/>
        <v>11531623</v>
      </c>
      <c r="Z54" s="57">
        <f>+IF(X54&lt;&gt;0,+(Y54/X54)*100,0)</f>
        <v>-216.38810697187671</v>
      </c>
      <c r="AA54" s="54">
        <f>+AA52-AA53</f>
        <v>-5329139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-7090392</v>
      </c>
      <c r="D57" s="48">
        <f>SUM(D54:D56)</f>
        <v>0</v>
      </c>
      <c r="E57" s="49">
        <f t="shared" si="5"/>
        <v>8545269</v>
      </c>
      <c r="F57" s="50">
        <f t="shared" si="5"/>
        <v>-5329139</v>
      </c>
      <c r="G57" s="50">
        <f t="shared" si="5"/>
        <v>1303170</v>
      </c>
      <c r="H57" s="50">
        <f t="shared" si="5"/>
        <v>1965554</v>
      </c>
      <c r="I57" s="50">
        <f t="shared" si="5"/>
        <v>689728</v>
      </c>
      <c r="J57" s="50">
        <f t="shared" si="5"/>
        <v>3958452</v>
      </c>
      <c r="K57" s="50">
        <f t="shared" si="5"/>
        <v>592728</v>
      </c>
      <c r="L57" s="50">
        <f t="shared" si="5"/>
        <v>475057</v>
      </c>
      <c r="M57" s="50">
        <f t="shared" si="5"/>
        <v>2740824</v>
      </c>
      <c r="N57" s="50">
        <f t="shared" si="5"/>
        <v>3808609</v>
      </c>
      <c r="O57" s="50">
        <f t="shared" si="5"/>
        <v>1263469</v>
      </c>
      <c r="P57" s="50">
        <f t="shared" si="5"/>
        <v>-2940964</v>
      </c>
      <c r="Q57" s="50">
        <f t="shared" si="5"/>
        <v>838326</v>
      </c>
      <c r="R57" s="50">
        <f t="shared" si="5"/>
        <v>-839169</v>
      </c>
      <c r="S57" s="50">
        <f t="shared" si="5"/>
        <v>1241766</v>
      </c>
      <c r="T57" s="50">
        <f t="shared" si="5"/>
        <v>-3600765</v>
      </c>
      <c r="U57" s="50">
        <f t="shared" si="5"/>
        <v>1633591</v>
      </c>
      <c r="V57" s="50">
        <f t="shared" si="5"/>
        <v>-725408</v>
      </c>
      <c r="W57" s="50">
        <f t="shared" si="5"/>
        <v>6202484</v>
      </c>
      <c r="X57" s="50">
        <f t="shared" si="5"/>
        <v>-5329139</v>
      </c>
      <c r="Y57" s="50">
        <f t="shared" si="5"/>
        <v>11531623</v>
      </c>
      <c r="Z57" s="51">
        <f>+IF(X57&lt;&gt;0,+(Y57/X57)*100,0)</f>
        <v>-216.38810697187671</v>
      </c>
      <c r="AA57" s="48">
        <f>SUM(AA54:AA56)</f>
        <v>-5329139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-7090392</v>
      </c>
      <c r="D60" s="65">
        <f>SUM(D57:D59)</f>
        <v>0</v>
      </c>
      <c r="E60" s="66">
        <f t="shared" si="6"/>
        <v>8545269</v>
      </c>
      <c r="F60" s="67">
        <f t="shared" si="6"/>
        <v>-5329139</v>
      </c>
      <c r="G60" s="67">
        <f t="shared" si="6"/>
        <v>1303170</v>
      </c>
      <c r="H60" s="67">
        <f t="shared" si="6"/>
        <v>1965554</v>
      </c>
      <c r="I60" s="67">
        <f t="shared" si="6"/>
        <v>689728</v>
      </c>
      <c r="J60" s="67">
        <f t="shared" si="6"/>
        <v>3958452</v>
      </c>
      <c r="K60" s="67">
        <f t="shared" si="6"/>
        <v>592728</v>
      </c>
      <c r="L60" s="67">
        <f t="shared" si="6"/>
        <v>475057</v>
      </c>
      <c r="M60" s="67">
        <f t="shared" si="6"/>
        <v>2740824</v>
      </c>
      <c r="N60" s="67">
        <f t="shared" si="6"/>
        <v>3808609</v>
      </c>
      <c r="O60" s="67">
        <f t="shared" si="6"/>
        <v>1263469</v>
      </c>
      <c r="P60" s="67">
        <f t="shared" si="6"/>
        <v>-2940964</v>
      </c>
      <c r="Q60" s="67">
        <f t="shared" si="6"/>
        <v>838326</v>
      </c>
      <c r="R60" s="67">
        <f t="shared" si="6"/>
        <v>-839169</v>
      </c>
      <c r="S60" s="67">
        <f t="shared" si="6"/>
        <v>1241766</v>
      </c>
      <c r="T60" s="67">
        <f t="shared" si="6"/>
        <v>-3600765</v>
      </c>
      <c r="U60" s="67">
        <f t="shared" si="6"/>
        <v>1633591</v>
      </c>
      <c r="V60" s="67">
        <f t="shared" si="6"/>
        <v>-725408</v>
      </c>
      <c r="W60" s="67">
        <f t="shared" si="6"/>
        <v>6202484</v>
      </c>
      <c r="X60" s="67">
        <f t="shared" si="6"/>
        <v>-5329139</v>
      </c>
      <c r="Y60" s="67">
        <f t="shared" si="6"/>
        <v>11531623</v>
      </c>
      <c r="Z60" s="68">
        <f>+IF(X60&lt;&gt;0,+(Y60/X60)*100,0)</f>
        <v>-216.38810697187671</v>
      </c>
      <c r="AA60" s="65">
        <f>SUM(AA57:AA59)</f>
        <v>-5329139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115183683</v>
      </c>
      <c r="D6" s="20"/>
      <c r="E6" s="21">
        <v>120610505</v>
      </c>
      <c r="F6" s="22">
        <v>131498433</v>
      </c>
      <c r="G6" s="22">
        <v>12111973</v>
      </c>
      <c r="H6" s="22">
        <v>15123416</v>
      </c>
      <c r="I6" s="22">
        <v>9532689</v>
      </c>
      <c r="J6" s="22">
        <v>36768078</v>
      </c>
      <c r="K6" s="22">
        <v>16950854</v>
      </c>
      <c r="L6" s="22">
        <v>20684127</v>
      </c>
      <c r="M6" s="22">
        <v>29249802</v>
      </c>
      <c r="N6" s="22">
        <v>66884783</v>
      </c>
      <c r="O6" s="22">
        <v>-713875</v>
      </c>
      <c r="P6" s="22">
        <v>4776202</v>
      </c>
      <c r="Q6" s="22">
        <v>3284620</v>
      </c>
      <c r="R6" s="22">
        <v>7346947</v>
      </c>
      <c r="S6" s="22">
        <v>7645</v>
      </c>
      <c r="T6" s="22">
        <v>2525463</v>
      </c>
      <c r="U6" s="22">
        <v>36896720</v>
      </c>
      <c r="V6" s="22">
        <v>39429828</v>
      </c>
      <c r="W6" s="22">
        <v>150429636</v>
      </c>
      <c r="X6" s="22">
        <v>131498433</v>
      </c>
      <c r="Y6" s="22">
        <v>18931203</v>
      </c>
      <c r="Z6" s="23">
        <v>14.396523645266557</v>
      </c>
      <c r="AA6" s="20">
        <v>131498433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178059</v>
      </c>
      <c r="D24" s="20"/>
      <c r="E24" s="21">
        <v>212702</v>
      </c>
      <c r="F24" s="22">
        <v>212702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212702</v>
      </c>
      <c r="Y24" s="22">
        <v>-212702</v>
      </c>
      <c r="Z24" s="23">
        <v>-100</v>
      </c>
      <c r="AA24" s="20">
        <v>212702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60328975</v>
      </c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70950</v>
      </c>
      <c r="V27" s="22">
        <v>70950</v>
      </c>
      <c r="W27" s="22">
        <v>70950</v>
      </c>
      <c r="X27" s="22"/>
      <c r="Y27" s="22">
        <v>70950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60588000</v>
      </c>
      <c r="F31" s="22">
        <v>60588000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60588000</v>
      </c>
      <c r="Y31" s="22">
        <v>-60588000</v>
      </c>
      <c r="Z31" s="23">
        <v>-100</v>
      </c>
      <c r="AA31" s="20">
        <v>60588000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175690717</v>
      </c>
      <c r="D33" s="29">
        <f t="shared" ref="D33:Y33" si="0">SUM(D6:D32)</f>
        <v>0</v>
      </c>
      <c r="E33" s="30">
        <f t="shared" si="0"/>
        <v>198275207</v>
      </c>
      <c r="F33" s="31">
        <f t="shared" si="0"/>
        <v>209163135</v>
      </c>
      <c r="G33" s="31">
        <f t="shared" si="0"/>
        <v>12111973</v>
      </c>
      <c r="H33" s="31">
        <f t="shared" si="0"/>
        <v>15123416</v>
      </c>
      <c r="I33" s="31">
        <f t="shared" si="0"/>
        <v>9532689</v>
      </c>
      <c r="J33" s="31">
        <f t="shared" si="0"/>
        <v>36768078</v>
      </c>
      <c r="K33" s="31">
        <f t="shared" si="0"/>
        <v>16950854</v>
      </c>
      <c r="L33" s="31">
        <f t="shared" si="0"/>
        <v>20684127</v>
      </c>
      <c r="M33" s="31">
        <f t="shared" si="0"/>
        <v>29249802</v>
      </c>
      <c r="N33" s="31">
        <f t="shared" si="0"/>
        <v>66884783</v>
      </c>
      <c r="O33" s="31">
        <f t="shared" si="0"/>
        <v>11933910</v>
      </c>
      <c r="P33" s="31">
        <f t="shared" si="0"/>
        <v>4776202</v>
      </c>
      <c r="Q33" s="31">
        <f t="shared" si="0"/>
        <v>3284620</v>
      </c>
      <c r="R33" s="31">
        <f t="shared" si="0"/>
        <v>19994732</v>
      </c>
      <c r="S33" s="31">
        <f t="shared" si="0"/>
        <v>7645</v>
      </c>
      <c r="T33" s="31">
        <f t="shared" si="0"/>
        <v>2525463</v>
      </c>
      <c r="U33" s="31">
        <f t="shared" si="0"/>
        <v>36967670</v>
      </c>
      <c r="V33" s="31">
        <f t="shared" si="0"/>
        <v>39500778</v>
      </c>
      <c r="W33" s="31">
        <f t="shared" si="0"/>
        <v>163148371</v>
      </c>
      <c r="X33" s="31">
        <f t="shared" si="0"/>
        <v>209163135</v>
      </c>
      <c r="Y33" s="31">
        <f t="shared" si="0"/>
        <v>-46014764</v>
      </c>
      <c r="Z33" s="32">
        <f>+IF(X33&lt;&gt;0,+(Y33/X33)*100,0)</f>
        <v>-21.999461807645979</v>
      </c>
      <c r="AA33" s="29">
        <f>SUM(AA6:AA32)</f>
        <v>209163135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6618391</v>
      </c>
      <c r="D35" s="20"/>
      <c r="E35" s="21">
        <v>5801147</v>
      </c>
      <c r="F35" s="22">
        <v>5906908</v>
      </c>
      <c r="G35" s="22">
        <v>472955</v>
      </c>
      <c r="H35" s="22">
        <v>405884</v>
      </c>
      <c r="I35" s="22">
        <v>488932</v>
      </c>
      <c r="J35" s="22">
        <v>1367771</v>
      </c>
      <c r="K35" s="22">
        <v>477426</v>
      </c>
      <c r="L35" s="22">
        <v>476340</v>
      </c>
      <c r="M35" s="22">
        <v>555995</v>
      </c>
      <c r="N35" s="22">
        <v>1509761</v>
      </c>
      <c r="O35" s="22">
        <v>512312</v>
      </c>
      <c r="P35" s="22">
        <v>473228</v>
      </c>
      <c r="Q35" s="22">
        <v>479544</v>
      </c>
      <c r="R35" s="22">
        <v>1465084</v>
      </c>
      <c r="S35" s="22">
        <v>566487</v>
      </c>
      <c r="T35" s="22">
        <v>514418</v>
      </c>
      <c r="U35" s="22">
        <v>494838</v>
      </c>
      <c r="V35" s="22">
        <v>1575743</v>
      </c>
      <c r="W35" s="22">
        <v>5918359</v>
      </c>
      <c r="X35" s="22">
        <v>5906908</v>
      </c>
      <c r="Y35" s="22">
        <v>11451</v>
      </c>
      <c r="Z35" s="23">
        <v>0.19385776788803888</v>
      </c>
      <c r="AA35" s="20">
        <v>5906908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109867151</v>
      </c>
      <c r="D37" s="20"/>
      <c r="E37" s="21">
        <v>125880000</v>
      </c>
      <c r="F37" s="22">
        <v>135000000</v>
      </c>
      <c r="G37" s="22">
        <v>11375374</v>
      </c>
      <c r="H37" s="22">
        <v>9969106</v>
      </c>
      <c r="I37" s="22">
        <v>11459838</v>
      </c>
      <c r="J37" s="22">
        <v>32804318</v>
      </c>
      <c r="K37" s="22">
        <v>23928158</v>
      </c>
      <c r="L37" s="22">
        <v>10100372</v>
      </c>
      <c r="M37" s="22">
        <v>9270101</v>
      </c>
      <c r="N37" s="22">
        <v>43298631</v>
      </c>
      <c r="O37" s="22">
        <v>9152415</v>
      </c>
      <c r="P37" s="22">
        <v>10775380</v>
      </c>
      <c r="Q37" s="22">
        <v>2700422</v>
      </c>
      <c r="R37" s="22">
        <v>22628217</v>
      </c>
      <c r="S37" s="22">
        <v>16177856</v>
      </c>
      <c r="T37" s="22">
        <v>6868750</v>
      </c>
      <c r="U37" s="22">
        <v>22274933</v>
      </c>
      <c r="V37" s="22">
        <v>45321539</v>
      </c>
      <c r="W37" s="22">
        <v>144052705</v>
      </c>
      <c r="X37" s="22">
        <v>135000000</v>
      </c>
      <c r="Y37" s="22">
        <v>9052705</v>
      </c>
      <c r="Z37" s="23">
        <v>6.7057074074074077</v>
      </c>
      <c r="AA37" s="20">
        <v>135000000</v>
      </c>
    </row>
    <row r="38" spans="1:27" x14ac:dyDescent="0.25">
      <c r="A38" s="19" t="s">
        <v>64</v>
      </c>
      <c r="B38" s="15" t="s">
        <v>32</v>
      </c>
      <c r="C38" s="20">
        <v>2525683</v>
      </c>
      <c r="D38" s="20"/>
      <c r="E38" s="21">
        <v>1300000</v>
      </c>
      <c r="F38" s="22">
        <v>1300000</v>
      </c>
      <c r="G38" s="22"/>
      <c r="H38" s="22"/>
      <c r="I38" s="22"/>
      <c r="J38" s="22"/>
      <c r="K38" s="22"/>
      <c r="L38" s="22">
        <v>264965</v>
      </c>
      <c r="M38" s="22"/>
      <c r="N38" s="22">
        <v>264965</v>
      </c>
      <c r="O38" s="22"/>
      <c r="P38" s="22"/>
      <c r="Q38" s="22"/>
      <c r="R38" s="22"/>
      <c r="S38" s="22"/>
      <c r="T38" s="22">
        <v>19886</v>
      </c>
      <c r="U38" s="22">
        <v>1621</v>
      </c>
      <c r="V38" s="22">
        <v>21507</v>
      </c>
      <c r="W38" s="22">
        <v>286472</v>
      </c>
      <c r="X38" s="22">
        <v>1300000</v>
      </c>
      <c r="Y38" s="22">
        <v>-1013528</v>
      </c>
      <c r="Z38" s="23">
        <v>-77.963692307692313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39207528</v>
      </c>
      <c r="D39" s="20"/>
      <c r="E39" s="21">
        <v>5700000</v>
      </c>
      <c r="F39" s="22">
        <v>16000000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16000000</v>
      </c>
      <c r="Y39" s="22">
        <v>-16000000</v>
      </c>
      <c r="Z39" s="23">
        <v>-100</v>
      </c>
      <c r="AA39" s="20">
        <v>16000000</v>
      </c>
    </row>
    <row r="40" spans="1:27" x14ac:dyDescent="0.25">
      <c r="A40" s="19" t="s">
        <v>66</v>
      </c>
      <c r="B40" s="15" t="s">
        <v>32</v>
      </c>
      <c r="C40" s="20">
        <v>12847795</v>
      </c>
      <c r="D40" s="20"/>
      <c r="E40" s="21">
        <v>10052029</v>
      </c>
      <c r="F40" s="22">
        <v>10052029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10052029</v>
      </c>
      <c r="Y40" s="22">
        <v>-10052029</v>
      </c>
      <c r="Z40" s="23">
        <v>-100</v>
      </c>
      <c r="AA40" s="20">
        <v>10052029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6441233</v>
      </c>
      <c r="D42" s="20"/>
      <c r="E42" s="21">
        <v>6252600</v>
      </c>
      <c r="F42" s="22">
        <v>16471121</v>
      </c>
      <c r="G42" s="22">
        <v>1320029</v>
      </c>
      <c r="H42" s="22">
        <v>351578</v>
      </c>
      <c r="I42" s="22">
        <v>908688</v>
      </c>
      <c r="J42" s="22">
        <v>2580295</v>
      </c>
      <c r="K42" s="22">
        <v>1067071</v>
      </c>
      <c r="L42" s="22">
        <v>493071</v>
      </c>
      <c r="M42" s="22">
        <v>541280</v>
      </c>
      <c r="N42" s="22">
        <v>2101422</v>
      </c>
      <c r="O42" s="22">
        <v>-5541</v>
      </c>
      <c r="P42" s="22">
        <v>499721</v>
      </c>
      <c r="Q42" s="22">
        <v>690129</v>
      </c>
      <c r="R42" s="22">
        <v>1184309</v>
      </c>
      <c r="S42" s="22">
        <v>452269</v>
      </c>
      <c r="T42" s="22">
        <v>507199</v>
      </c>
      <c r="U42" s="22">
        <v>1397585</v>
      </c>
      <c r="V42" s="22">
        <v>2357053</v>
      </c>
      <c r="W42" s="22">
        <v>8223079</v>
      </c>
      <c r="X42" s="22">
        <v>16471121</v>
      </c>
      <c r="Y42" s="22">
        <v>-8248042</v>
      </c>
      <c r="Z42" s="23">
        <v>-50.075778084563879</v>
      </c>
      <c r="AA42" s="20">
        <v>16471121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1571989</v>
      </c>
      <c r="D45" s="20"/>
      <c r="E45" s="21">
        <v>821100</v>
      </c>
      <c r="F45" s="22">
        <v>2481228</v>
      </c>
      <c r="G45" s="22">
        <v>4401</v>
      </c>
      <c r="H45" s="22">
        <v>3716</v>
      </c>
      <c r="I45" s="22">
        <v>4551</v>
      </c>
      <c r="J45" s="22">
        <v>12668</v>
      </c>
      <c r="K45" s="22">
        <v>394654</v>
      </c>
      <c r="L45" s="22">
        <v>4479</v>
      </c>
      <c r="M45" s="22">
        <v>5145</v>
      </c>
      <c r="N45" s="22">
        <v>404278</v>
      </c>
      <c r="O45" s="22">
        <v>414937</v>
      </c>
      <c r="P45" s="22">
        <v>377064</v>
      </c>
      <c r="Q45" s="22">
        <v>4278</v>
      </c>
      <c r="R45" s="22">
        <v>796279</v>
      </c>
      <c r="S45" s="22">
        <v>272155</v>
      </c>
      <c r="T45" s="22">
        <v>4520</v>
      </c>
      <c r="U45" s="22">
        <v>257344</v>
      </c>
      <c r="V45" s="22">
        <v>534019</v>
      </c>
      <c r="W45" s="22">
        <v>1747244</v>
      </c>
      <c r="X45" s="22">
        <v>2481228</v>
      </c>
      <c r="Y45" s="22">
        <v>-733984</v>
      </c>
      <c r="Z45" s="23">
        <v>-29.581481427744649</v>
      </c>
      <c r="AA45" s="20">
        <v>2481228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179079770</v>
      </c>
      <c r="D48" s="29">
        <f t="shared" ref="D48:Y48" si="1">SUM(D35:D47)</f>
        <v>0</v>
      </c>
      <c r="E48" s="30">
        <f t="shared" si="1"/>
        <v>156056876</v>
      </c>
      <c r="F48" s="31">
        <f t="shared" si="1"/>
        <v>187461286</v>
      </c>
      <c r="G48" s="31">
        <f t="shared" si="1"/>
        <v>13172759</v>
      </c>
      <c r="H48" s="31">
        <f t="shared" si="1"/>
        <v>10730284</v>
      </c>
      <c r="I48" s="31">
        <f t="shared" si="1"/>
        <v>12862009</v>
      </c>
      <c r="J48" s="31">
        <f t="shared" si="1"/>
        <v>36765052</v>
      </c>
      <c r="K48" s="31">
        <f t="shared" si="1"/>
        <v>25867309</v>
      </c>
      <c r="L48" s="31">
        <f t="shared" si="1"/>
        <v>11339227</v>
      </c>
      <c r="M48" s="31">
        <f t="shared" si="1"/>
        <v>10372521</v>
      </c>
      <c r="N48" s="31">
        <f t="shared" si="1"/>
        <v>47579057</v>
      </c>
      <c r="O48" s="31">
        <f t="shared" si="1"/>
        <v>10074123</v>
      </c>
      <c r="P48" s="31">
        <f t="shared" si="1"/>
        <v>12125393</v>
      </c>
      <c r="Q48" s="31">
        <f t="shared" si="1"/>
        <v>3874373</v>
      </c>
      <c r="R48" s="31">
        <f t="shared" si="1"/>
        <v>26073889</v>
      </c>
      <c r="S48" s="31">
        <f t="shared" si="1"/>
        <v>17468767</v>
      </c>
      <c r="T48" s="31">
        <f t="shared" si="1"/>
        <v>7914773</v>
      </c>
      <c r="U48" s="31">
        <f t="shared" si="1"/>
        <v>24426321</v>
      </c>
      <c r="V48" s="31">
        <f t="shared" si="1"/>
        <v>49809861</v>
      </c>
      <c r="W48" s="31">
        <f t="shared" si="1"/>
        <v>160227859</v>
      </c>
      <c r="X48" s="31">
        <f t="shared" si="1"/>
        <v>187461286</v>
      </c>
      <c r="Y48" s="31">
        <f t="shared" si="1"/>
        <v>-27233427</v>
      </c>
      <c r="Z48" s="32">
        <f>+IF(X48&lt;&gt;0,+(Y48/X48)*100,0)</f>
        <v>-14.527493959472784</v>
      </c>
      <c r="AA48" s="29">
        <f>SUM(AA35:AA47)</f>
        <v>187461286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-3389053</v>
      </c>
      <c r="D49" s="39">
        <f t="shared" si="2"/>
        <v>0</v>
      </c>
      <c r="E49" s="40">
        <f t="shared" si="2"/>
        <v>42218331</v>
      </c>
      <c r="F49" s="41">
        <f t="shared" si="2"/>
        <v>21701849</v>
      </c>
      <c r="G49" s="41">
        <f t="shared" si="2"/>
        <v>-1060786</v>
      </c>
      <c r="H49" s="41">
        <f t="shared" si="2"/>
        <v>4393132</v>
      </c>
      <c r="I49" s="41">
        <f t="shared" si="2"/>
        <v>-3329320</v>
      </c>
      <c r="J49" s="41">
        <f t="shared" si="2"/>
        <v>3026</v>
      </c>
      <c r="K49" s="41">
        <f t="shared" si="2"/>
        <v>-8916455</v>
      </c>
      <c r="L49" s="41">
        <f t="shared" si="2"/>
        <v>9344900</v>
      </c>
      <c r="M49" s="41">
        <f t="shared" si="2"/>
        <v>18877281</v>
      </c>
      <c r="N49" s="41">
        <f t="shared" si="2"/>
        <v>19305726</v>
      </c>
      <c r="O49" s="41">
        <f t="shared" si="2"/>
        <v>1859787</v>
      </c>
      <c r="P49" s="41">
        <f t="shared" si="2"/>
        <v>-7349191</v>
      </c>
      <c r="Q49" s="41">
        <f t="shared" si="2"/>
        <v>-589753</v>
      </c>
      <c r="R49" s="41">
        <f t="shared" si="2"/>
        <v>-6079157</v>
      </c>
      <c r="S49" s="41">
        <f t="shared" si="2"/>
        <v>-17461122</v>
      </c>
      <c r="T49" s="41">
        <f t="shared" si="2"/>
        <v>-5389310</v>
      </c>
      <c r="U49" s="41">
        <f t="shared" si="2"/>
        <v>12541349</v>
      </c>
      <c r="V49" s="41">
        <f t="shared" si="2"/>
        <v>-10309083</v>
      </c>
      <c r="W49" s="41">
        <f t="shared" si="2"/>
        <v>2920512</v>
      </c>
      <c r="X49" s="41">
        <f t="shared" si="2"/>
        <v>21701849</v>
      </c>
      <c r="Y49" s="41">
        <f t="shared" si="2"/>
        <v>-18781337</v>
      </c>
      <c r="Z49" s="42">
        <f>+IF(X49&lt;&gt;0,+(Y49/X49)*100,0)</f>
        <v>-86.542566027438497</v>
      </c>
      <c r="AA49" s="39">
        <f>+AA33-AA48</f>
        <v>21701849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-3389053</v>
      </c>
      <c r="D52" s="48">
        <f t="shared" si="3"/>
        <v>0</v>
      </c>
      <c r="E52" s="49">
        <f t="shared" si="3"/>
        <v>42218331</v>
      </c>
      <c r="F52" s="50">
        <f t="shared" si="3"/>
        <v>21701849</v>
      </c>
      <c r="G52" s="50">
        <f t="shared" si="3"/>
        <v>-1060786</v>
      </c>
      <c r="H52" s="50">
        <f t="shared" si="3"/>
        <v>4393132</v>
      </c>
      <c r="I52" s="50">
        <f t="shared" si="3"/>
        <v>-3329320</v>
      </c>
      <c r="J52" s="50">
        <f t="shared" si="3"/>
        <v>3026</v>
      </c>
      <c r="K52" s="50">
        <f t="shared" si="3"/>
        <v>-8916455</v>
      </c>
      <c r="L52" s="50">
        <f t="shared" si="3"/>
        <v>9344900</v>
      </c>
      <c r="M52" s="50">
        <f t="shared" si="3"/>
        <v>18877281</v>
      </c>
      <c r="N52" s="50">
        <f t="shared" si="3"/>
        <v>19305726</v>
      </c>
      <c r="O52" s="50">
        <f t="shared" si="3"/>
        <v>1859787</v>
      </c>
      <c r="P52" s="50">
        <f t="shared" si="3"/>
        <v>-7349191</v>
      </c>
      <c r="Q52" s="50">
        <f t="shared" si="3"/>
        <v>-589753</v>
      </c>
      <c r="R52" s="50">
        <f t="shared" si="3"/>
        <v>-6079157</v>
      </c>
      <c r="S52" s="50">
        <f t="shared" si="3"/>
        <v>-17461122</v>
      </c>
      <c r="T52" s="50">
        <f t="shared" si="3"/>
        <v>-5389310</v>
      </c>
      <c r="U52" s="50">
        <f t="shared" si="3"/>
        <v>12541349</v>
      </c>
      <c r="V52" s="50">
        <f t="shared" si="3"/>
        <v>-10309083</v>
      </c>
      <c r="W52" s="50">
        <f t="shared" si="3"/>
        <v>2920512</v>
      </c>
      <c r="X52" s="50">
        <f t="shared" si="3"/>
        <v>21701849</v>
      </c>
      <c r="Y52" s="50">
        <f t="shared" si="3"/>
        <v>-18781337</v>
      </c>
      <c r="Z52" s="51">
        <f>+IF(X52&lt;&gt;0,+(Y52/X52)*100,0)</f>
        <v>-86.542566027438497</v>
      </c>
      <c r="AA52" s="48">
        <f>SUM(AA49:AA51)</f>
        <v>21701849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-3389053</v>
      </c>
      <c r="D54" s="54">
        <f>+D52-D53</f>
        <v>0</v>
      </c>
      <c r="E54" s="55">
        <f t="shared" si="4"/>
        <v>42218331</v>
      </c>
      <c r="F54" s="56">
        <f t="shared" si="4"/>
        <v>21701849</v>
      </c>
      <c r="G54" s="56">
        <f t="shared" si="4"/>
        <v>-1060786</v>
      </c>
      <c r="H54" s="56">
        <f t="shared" si="4"/>
        <v>4393132</v>
      </c>
      <c r="I54" s="56">
        <f t="shared" si="4"/>
        <v>-3329320</v>
      </c>
      <c r="J54" s="56">
        <f t="shared" si="4"/>
        <v>3026</v>
      </c>
      <c r="K54" s="56">
        <f t="shared" si="4"/>
        <v>-8916455</v>
      </c>
      <c r="L54" s="56">
        <f t="shared" si="4"/>
        <v>9344900</v>
      </c>
      <c r="M54" s="56">
        <f t="shared" si="4"/>
        <v>18877281</v>
      </c>
      <c r="N54" s="56">
        <f t="shared" si="4"/>
        <v>19305726</v>
      </c>
      <c r="O54" s="56">
        <f t="shared" si="4"/>
        <v>1859787</v>
      </c>
      <c r="P54" s="56">
        <f t="shared" si="4"/>
        <v>-7349191</v>
      </c>
      <c r="Q54" s="56">
        <f t="shared" si="4"/>
        <v>-589753</v>
      </c>
      <c r="R54" s="56">
        <f t="shared" si="4"/>
        <v>-6079157</v>
      </c>
      <c r="S54" s="56">
        <f t="shared" si="4"/>
        <v>-17461122</v>
      </c>
      <c r="T54" s="56">
        <f t="shared" si="4"/>
        <v>-5389310</v>
      </c>
      <c r="U54" s="56">
        <f t="shared" si="4"/>
        <v>12541349</v>
      </c>
      <c r="V54" s="56">
        <f t="shared" si="4"/>
        <v>-10309083</v>
      </c>
      <c r="W54" s="56">
        <f t="shared" si="4"/>
        <v>2920512</v>
      </c>
      <c r="X54" s="56">
        <f t="shared" si="4"/>
        <v>21701849</v>
      </c>
      <c r="Y54" s="56">
        <f t="shared" si="4"/>
        <v>-18781337</v>
      </c>
      <c r="Z54" s="57">
        <f>+IF(X54&lt;&gt;0,+(Y54/X54)*100,0)</f>
        <v>-86.542566027438497</v>
      </c>
      <c r="AA54" s="54">
        <f>+AA52-AA53</f>
        <v>21701849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-3389053</v>
      </c>
      <c r="D57" s="48">
        <f>SUM(D54:D56)</f>
        <v>0</v>
      </c>
      <c r="E57" s="49">
        <f t="shared" si="5"/>
        <v>42218331</v>
      </c>
      <c r="F57" s="50">
        <f t="shared" si="5"/>
        <v>21701849</v>
      </c>
      <c r="G57" s="50">
        <f t="shared" si="5"/>
        <v>-1060786</v>
      </c>
      <c r="H57" s="50">
        <f t="shared" si="5"/>
        <v>4393132</v>
      </c>
      <c r="I57" s="50">
        <f t="shared" si="5"/>
        <v>-3329320</v>
      </c>
      <c r="J57" s="50">
        <f t="shared" si="5"/>
        <v>3026</v>
      </c>
      <c r="K57" s="50">
        <f t="shared" si="5"/>
        <v>-8916455</v>
      </c>
      <c r="L57" s="50">
        <f t="shared" si="5"/>
        <v>9344900</v>
      </c>
      <c r="M57" s="50">
        <f t="shared" si="5"/>
        <v>18877281</v>
      </c>
      <c r="N57" s="50">
        <f t="shared" si="5"/>
        <v>19305726</v>
      </c>
      <c r="O57" s="50">
        <f t="shared" si="5"/>
        <v>1859787</v>
      </c>
      <c r="P57" s="50">
        <f t="shared" si="5"/>
        <v>-7349191</v>
      </c>
      <c r="Q57" s="50">
        <f t="shared" si="5"/>
        <v>-589753</v>
      </c>
      <c r="R57" s="50">
        <f t="shared" si="5"/>
        <v>-6079157</v>
      </c>
      <c r="S57" s="50">
        <f t="shared" si="5"/>
        <v>-17461122</v>
      </c>
      <c r="T57" s="50">
        <f t="shared" si="5"/>
        <v>-5389310</v>
      </c>
      <c r="U57" s="50">
        <f t="shared" si="5"/>
        <v>12541349</v>
      </c>
      <c r="V57" s="50">
        <f t="shared" si="5"/>
        <v>-10309083</v>
      </c>
      <c r="W57" s="50">
        <f t="shared" si="5"/>
        <v>2920512</v>
      </c>
      <c r="X57" s="50">
        <f t="shared" si="5"/>
        <v>21701849</v>
      </c>
      <c r="Y57" s="50">
        <f t="shared" si="5"/>
        <v>-18781337</v>
      </c>
      <c r="Z57" s="51">
        <f>+IF(X57&lt;&gt;0,+(Y57/X57)*100,0)</f>
        <v>-86.542566027438497</v>
      </c>
      <c r="AA57" s="48">
        <f>SUM(AA54:AA56)</f>
        <v>21701849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-3389053</v>
      </c>
      <c r="D60" s="65">
        <f>SUM(D57:D59)</f>
        <v>0</v>
      </c>
      <c r="E60" s="66">
        <f t="shared" si="6"/>
        <v>42218331</v>
      </c>
      <c r="F60" s="67">
        <f t="shared" si="6"/>
        <v>21701849</v>
      </c>
      <c r="G60" s="67">
        <f t="shared" si="6"/>
        <v>-1060786</v>
      </c>
      <c r="H60" s="67">
        <f t="shared" si="6"/>
        <v>4393132</v>
      </c>
      <c r="I60" s="67">
        <f t="shared" si="6"/>
        <v>-3329320</v>
      </c>
      <c r="J60" s="67">
        <f t="shared" si="6"/>
        <v>3026</v>
      </c>
      <c r="K60" s="67">
        <f t="shared" si="6"/>
        <v>-8916455</v>
      </c>
      <c r="L60" s="67">
        <f t="shared" si="6"/>
        <v>9344900</v>
      </c>
      <c r="M60" s="67">
        <f t="shared" si="6"/>
        <v>18877281</v>
      </c>
      <c r="N60" s="67">
        <f t="shared" si="6"/>
        <v>19305726</v>
      </c>
      <c r="O60" s="67">
        <f t="shared" si="6"/>
        <v>1859787</v>
      </c>
      <c r="P60" s="67">
        <f t="shared" si="6"/>
        <v>-7349191</v>
      </c>
      <c r="Q60" s="67">
        <f t="shared" si="6"/>
        <v>-589753</v>
      </c>
      <c r="R60" s="67">
        <f t="shared" si="6"/>
        <v>-6079157</v>
      </c>
      <c r="S60" s="67">
        <f t="shared" si="6"/>
        <v>-17461122</v>
      </c>
      <c r="T60" s="67">
        <f t="shared" si="6"/>
        <v>-5389310</v>
      </c>
      <c r="U60" s="67">
        <f t="shared" si="6"/>
        <v>12541349</v>
      </c>
      <c r="V60" s="67">
        <f t="shared" si="6"/>
        <v>-10309083</v>
      </c>
      <c r="W60" s="67">
        <f t="shared" si="6"/>
        <v>2920512</v>
      </c>
      <c r="X60" s="67">
        <f t="shared" si="6"/>
        <v>21701849</v>
      </c>
      <c r="Y60" s="67">
        <f t="shared" si="6"/>
        <v>-18781337</v>
      </c>
      <c r="Z60" s="68">
        <f>+IF(X60&lt;&gt;0,+(Y60/X60)*100,0)</f>
        <v>-86.542566027438497</v>
      </c>
      <c r="AA60" s="65">
        <f>SUM(AA57:AA59)</f>
        <v>21701849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10923356</v>
      </c>
      <c r="D6" s="20"/>
      <c r="E6" s="21">
        <v>10735893</v>
      </c>
      <c r="F6" s="22">
        <v>9381094</v>
      </c>
      <c r="G6" s="22">
        <v>260048</v>
      </c>
      <c r="H6" s="22">
        <v>753187</v>
      </c>
      <c r="I6" s="22">
        <v>391445</v>
      </c>
      <c r="J6" s="22">
        <v>1404680</v>
      </c>
      <c r="K6" s="22">
        <v>839850</v>
      </c>
      <c r="L6" s="22">
        <v>1553965</v>
      </c>
      <c r="M6" s="22">
        <v>430702</v>
      </c>
      <c r="N6" s="22">
        <v>2824517</v>
      </c>
      <c r="O6" s="22">
        <v>522749</v>
      </c>
      <c r="P6" s="22">
        <v>1514342</v>
      </c>
      <c r="Q6" s="22">
        <v>287180</v>
      </c>
      <c r="R6" s="22">
        <v>2324271</v>
      </c>
      <c r="S6" s="22">
        <v>1374095</v>
      </c>
      <c r="T6" s="22">
        <v>342565</v>
      </c>
      <c r="U6" s="22"/>
      <c r="V6" s="22">
        <v>1716660</v>
      </c>
      <c r="W6" s="22">
        <v>8270128</v>
      </c>
      <c r="X6" s="22">
        <v>9381094</v>
      </c>
      <c r="Y6" s="22">
        <v>-1110966</v>
      </c>
      <c r="Z6" s="23">
        <v>-11.842605990303475</v>
      </c>
      <c r="AA6" s="20">
        <v>9381094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542879</v>
      </c>
      <c r="D13" s="20"/>
      <c r="E13" s="21">
        <v>1467293</v>
      </c>
      <c r="F13" s="22">
        <v>2812726</v>
      </c>
      <c r="G13" s="22">
        <v>393672</v>
      </c>
      <c r="H13" s="22">
        <v>343331</v>
      </c>
      <c r="I13" s="22">
        <v>271312</v>
      </c>
      <c r="J13" s="22">
        <v>1008315</v>
      </c>
      <c r="K13" s="22">
        <v>132512</v>
      </c>
      <c r="L13" s="22">
        <v>72736</v>
      </c>
      <c r="M13" s="22">
        <v>210865</v>
      </c>
      <c r="N13" s="22">
        <v>416113</v>
      </c>
      <c r="O13" s="22">
        <v>266718</v>
      </c>
      <c r="P13" s="22">
        <v>116199</v>
      </c>
      <c r="Q13" s="22">
        <v>252990</v>
      </c>
      <c r="R13" s="22">
        <v>635907</v>
      </c>
      <c r="S13" s="22">
        <v>420473</v>
      </c>
      <c r="T13" s="22">
        <v>430127</v>
      </c>
      <c r="U13" s="22"/>
      <c r="V13" s="22">
        <v>850600</v>
      </c>
      <c r="W13" s="22">
        <v>2910935</v>
      </c>
      <c r="X13" s="22">
        <v>2812726</v>
      </c>
      <c r="Y13" s="22">
        <v>98209</v>
      </c>
      <c r="Z13" s="23">
        <v>3.4915949865006404</v>
      </c>
      <c r="AA13" s="20">
        <v>2812726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11466235</v>
      </c>
      <c r="D33" s="29">
        <f t="shared" ref="D33:Y33" si="0">SUM(D6:D32)</f>
        <v>0</v>
      </c>
      <c r="E33" s="30">
        <f t="shared" si="0"/>
        <v>12203186</v>
      </c>
      <c r="F33" s="31">
        <f t="shared" si="0"/>
        <v>12193820</v>
      </c>
      <c r="G33" s="31">
        <f t="shared" si="0"/>
        <v>653720</v>
      </c>
      <c r="H33" s="31">
        <f t="shared" si="0"/>
        <v>1096518</v>
      </c>
      <c r="I33" s="31">
        <f t="shared" si="0"/>
        <v>662757</v>
      </c>
      <c r="J33" s="31">
        <f t="shared" si="0"/>
        <v>2412995</v>
      </c>
      <c r="K33" s="31">
        <f t="shared" si="0"/>
        <v>972362</v>
      </c>
      <c r="L33" s="31">
        <f t="shared" si="0"/>
        <v>1626701</v>
      </c>
      <c r="M33" s="31">
        <f t="shared" si="0"/>
        <v>641567</v>
      </c>
      <c r="N33" s="31">
        <f t="shared" si="0"/>
        <v>3240630</v>
      </c>
      <c r="O33" s="31">
        <f t="shared" si="0"/>
        <v>789467</v>
      </c>
      <c r="P33" s="31">
        <f t="shared" si="0"/>
        <v>1630541</v>
      </c>
      <c r="Q33" s="31">
        <f t="shared" si="0"/>
        <v>540170</v>
      </c>
      <c r="R33" s="31">
        <f t="shared" si="0"/>
        <v>2960178</v>
      </c>
      <c r="S33" s="31">
        <f t="shared" si="0"/>
        <v>1794568</v>
      </c>
      <c r="T33" s="31">
        <f t="shared" si="0"/>
        <v>772692</v>
      </c>
      <c r="U33" s="31">
        <f t="shared" si="0"/>
        <v>0</v>
      </c>
      <c r="V33" s="31">
        <f t="shared" si="0"/>
        <v>2567260</v>
      </c>
      <c r="W33" s="31">
        <f t="shared" si="0"/>
        <v>11181063</v>
      </c>
      <c r="X33" s="31">
        <f t="shared" si="0"/>
        <v>12193820</v>
      </c>
      <c r="Y33" s="31">
        <f t="shared" si="0"/>
        <v>-1012757</v>
      </c>
      <c r="Z33" s="32">
        <f>+IF(X33&lt;&gt;0,+(Y33/X33)*100,0)</f>
        <v>-8.3054940945495339</v>
      </c>
      <c r="AA33" s="29">
        <f>SUM(AA6:AA32)</f>
        <v>12193820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1422773</v>
      </c>
      <c r="D35" s="20"/>
      <c r="E35" s="21">
        <v>1462104</v>
      </c>
      <c r="F35" s="22">
        <v>1951587</v>
      </c>
      <c r="G35" s="22">
        <v>149253</v>
      </c>
      <c r="H35" s="22"/>
      <c r="I35" s="22">
        <v>272518</v>
      </c>
      <c r="J35" s="22">
        <v>421771</v>
      </c>
      <c r="K35" s="22">
        <v>124790</v>
      </c>
      <c r="L35" s="22">
        <v>121802</v>
      </c>
      <c r="M35" s="22">
        <v>141701</v>
      </c>
      <c r="N35" s="22">
        <v>388293</v>
      </c>
      <c r="O35" s="22">
        <v>165352</v>
      </c>
      <c r="P35" s="22">
        <v>123767</v>
      </c>
      <c r="Q35" s="22">
        <v>139721</v>
      </c>
      <c r="R35" s="22">
        <v>428840</v>
      </c>
      <c r="S35" s="22">
        <v>153387</v>
      </c>
      <c r="T35" s="22">
        <v>120517</v>
      </c>
      <c r="U35" s="22"/>
      <c r="V35" s="22">
        <v>273904</v>
      </c>
      <c r="W35" s="22">
        <v>1512808</v>
      </c>
      <c r="X35" s="22">
        <v>1951587</v>
      </c>
      <c r="Y35" s="22">
        <v>-438779</v>
      </c>
      <c r="Z35" s="23">
        <v>-22.483189322331004</v>
      </c>
      <c r="AA35" s="20">
        <v>1951587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18682212</v>
      </c>
      <c r="D37" s="20"/>
      <c r="E37" s="21">
        <v>13989813</v>
      </c>
      <c r="F37" s="22">
        <v>13989813</v>
      </c>
      <c r="G37" s="22"/>
      <c r="H37" s="22">
        <v>501000</v>
      </c>
      <c r="I37" s="22">
        <v>50178</v>
      </c>
      <c r="J37" s="22">
        <v>551178</v>
      </c>
      <c r="K37" s="22">
        <v>59712</v>
      </c>
      <c r="L37" s="22">
        <v>1068294</v>
      </c>
      <c r="M37" s="22">
        <v>77478</v>
      </c>
      <c r="N37" s="22">
        <v>1205484</v>
      </c>
      <c r="O37" s="22">
        <v>-1340011</v>
      </c>
      <c r="P37" s="22">
        <v>617266</v>
      </c>
      <c r="Q37" s="22">
        <v>586241</v>
      </c>
      <c r="R37" s="22">
        <v>-136504</v>
      </c>
      <c r="S37" s="22">
        <v>63911</v>
      </c>
      <c r="T37" s="22">
        <v>30956</v>
      </c>
      <c r="U37" s="22"/>
      <c r="V37" s="22">
        <v>94867</v>
      </c>
      <c r="W37" s="22">
        <v>1715025</v>
      </c>
      <c r="X37" s="22">
        <v>13989813</v>
      </c>
      <c r="Y37" s="22">
        <v>-12274788</v>
      </c>
      <c r="Z37" s="23">
        <v>-87.740901182882141</v>
      </c>
      <c r="AA37" s="20">
        <v>13989813</v>
      </c>
    </row>
    <row r="38" spans="1:27" x14ac:dyDescent="0.25">
      <c r="A38" s="19" t="s">
        <v>64</v>
      </c>
      <c r="B38" s="15" t="s">
        <v>32</v>
      </c>
      <c r="C38" s="20">
        <v>164437</v>
      </c>
      <c r="D38" s="20"/>
      <c r="E38" s="21">
        <v>154094</v>
      </c>
      <c r="F38" s="22">
        <v>154094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553</v>
      </c>
      <c r="Q38" s="22">
        <v>140666</v>
      </c>
      <c r="R38" s="22">
        <v>141219</v>
      </c>
      <c r="S38" s="22"/>
      <c r="T38" s="22">
        <v>2217</v>
      </c>
      <c r="U38" s="22"/>
      <c r="V38" s="22">
        <v>2217</v>
      </c>
      <c r="W38" s="22">
        <v>143436</v>
      </c>
      <c r="X38" s="22">
        <v>154094</v>
      </c>
      <c r="Y38" s="22">
        <v>-10658</v>
      </c>
      <c r="Z38" s="23">
        <v>-6.9165574259867357</v>
      </c>
      <c r="AA38" s="20">
        <v>154094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1613472</v>
      </c>
      <c r="D40" s="20"/>
      <c r="E40" s="21">
        <v>3385064</v>
      </c>
      <c r="F40" s="22">
        <v>3385060</v>
      </c>
      <c r="G40" s="22"/>
      <c r="H40" s="22"/>
      <c r="I40" s="22"/>
      <c r="J40" s="22"/>
      <c r="K40" s="22"/>
      <c r="L40" s="22"/>
      <c r="M40" s="22">
        <v>1692530</v>
      </c>
      <c r="N40" s="22">
        <v>1692530</v>
      </c>
      <c r="O40" s="22"/>
      <c r="P40" s="22"/>
      <c r="Q40" s="22"/>
      <c r="R40" s="22"/>
      <c r="S40" s="22"/>
      <c r="T40" s="22"/>
      <c r="U40" s="22"/>
      <c r="V40" s="22"/>
      <c r="W40" s="22">
        <v>1692530</v>
      </c>
      <c r="X40" s="22">
        <v>3385060</v>
      </c>
      <c r="Y40" s="22">
        <v>-1692530</v>
      </c>
      <c r="Z40" s="23">
        <v>-50</v>
      </c>
      <c r="AA40" s="20">
        <v>3385060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171665</v>
      </c>
      <c r="F42" s="22">
        <v>171665</v>
      </c>
      <c r="G42" s="22"/>
      <c r="H42" s="22"/>
      <c r="I42" s="22"/>
      <c r="J42" s="22"/>
      <c r="K42" s="22"/>
      <c r="L42" s="22">
        <v>43156</v>
      </c>
      <c r="M42" s="22"/>
      <c r="N42" s="22">
        <v>43156</v>
      </c>
      <c r="O42" s="22">
        <v>12240</v>
      </c>
      <c r="P42" s="22"/>
      <c r="Q42" s="22"/>
      <c r="R42" s="22">
        <v>12240</v>
      </c>
      <c r="S42" s="22"/>
      <c r="T42" s="22"/>
      <c r="U42" s="22"/>
      <c r="V42" s="22"/>
      <c r="W42" s="22">
        <v>55396</v>
      </c>
      <c r="X42" s="22">
        <v>171665</v>
      </c>
      <c r="Y42" s="22">
        <v>-116269</v>
      </c>
      <c r="Z42" s="23">
        <v>-67.73017213759357</v>
      </c>
      <c r="AA42" s="20">
        <v>171665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59102</v>
      </c>
      <c r="D45" s="20"/>
      <c r="E45" s="21">
        <v>55003</v>
      </c>
      <c r="F45" s="22">
        <v>146445</v>
      </c>
      <c r="G45" s="22">
        <v>10302</v>
      </c>
      <c r="H45" s="22"/>
      <c r="I45" s="22">
        <v>23218</v>
      </c>
      <c r="J45" s="22">
        <v>33520</v>
      </c>
      <c r="K45" s="22">
        <v>8867</v>
      </c>
      <c r="L45" s="22">
        <v>10324</v>
      </c>
      <c r="M45" s="22">
        <v>1098</v>
      </c>
      <c r="N45" s="22">
        <v>20289</v>
      </c>
      <c r="O45" s="22">
        <v>19414</v>
      </c>
      <c r="P45" s="22">
        <v>10354</v>
      </c>
      <c r="Q45" s="22">
        <v>5916</v>
      </c>
      <c r="R45" s="22">
        <v>35684</v>
      </c>
      <c r="S45" s="22">
        <v>18295</v>
      </c>
      <c r="T45" s="22">
        <v>941</v>
      </c>
      <c r="U45" s="22"/>
      <c r="V45" s="22">
        <v>19236</v>
      </c>
      <c r="W45" s="22">
        <v>108729</v>
      </c>
      <c r="X45" s="22">
        <v>146445</v>
      </c>
      <c r="Y45" s="22">
        <v>-37716</v>
      </c>
      <c r="Z45" s="23">
        <v>-25.754378777015262</v>
      </c>
      <c r="AA45" s="20">
        <v>146445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21941996</v>
      </c>
      <c r="D48" s="29">
        <f t="shared" ref="D48:Y48" si="1">SUM(D35:D47)</f>
        <v>0</v>
      </c>
      <c r="E48" s="30">
        <f t="shared" si="1"/>
        <v>19217743</v>
      </c>
      <c r="F48" s="31">
        <f t="shared" si="1"/>
        <v>19798664</v>
      </c>
      <c r="G48" s="31">
        <f t="shared" si="1"/>
        <v>159555</v>
      </c>
      <c r="H48" s="31">
        <f t="shared" si="1"/>
        <v>501000</v>
      </c>
      <c r="I48" s="31">
        <f t="shared" si="1"/>
        <v>345914</v>
      </c>
      <c r="J48" s="31">
        <f t="shared" si="1"/>
        <v>1006469</v>
      </c>
      <c r="K48" s="31">
        <f t="shared" si="1"/>
        <v>193369</v>
      </c>
      <c r="L48" s="31">
        <f t="shared" si="1"/>
        <v>1243576</v>
      </c>
      <c r="M48" s="31">
        <f t="shared" si="1"/>
        <v>1912807</v>
      </c>
      <c r="N48" s="31">
        <f t="shared" si="1"/>
        <v>3349752</v>
      </c>
      <c r="O48" s="31">
        <f t="shared" si="1"/>
        <v>-1143005</v>
      </c>
      <c r="P48" s="31">
        <f t="shared" si="1"/>
        <v>751940</v>
      </c>
      <c r="Q48" s="31">
        <f t="shared" si="1"/>
        <v>872544</v>
      </c>
      <c r="R48" s="31">
        <f t="shared" si="1"/>
        <v>481479</v>
      </c>
      <c r="S48" s="31">
        <f t="shared" si="1"/>
        <v>235593</v>
      </c>
      <c r="T48" s="31">
        <f t="shared" si="1"/>
        <v>154631</v>
      </c>
      <c r="U48" s="31">
        <f t="shared" si="1"/>
        <v>0</v>
      </c>
      <c r="V48" s="31">
        <f t="shared" si="1"/>
        <v>390224</v>
      </c>
      <c r="W48" s="31">
        <f t="shared" si="1"/>
        <v>5227924</v>
      </c>
      <c r="X48" s="31">
        <f t="shared" si="1"/>
        <v>19798664</v>
      </c>
      <c r="Y48" s="31">
        <f t="shared" si="1"/>
        <v>-14570740</v>
      </c>
      <c r="Z48" s="32">
        <f>+IF(X48&lt;&gt;0,+(Y48/X48)*100,0)</f>
        <v>-73.594561734064484</v>
      </c>
      <c r="AA48" s="29">
        <f>SUM(AA35:AA47)</f>
        <v>19798664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-10475761</v>
      </c>
      <c r="D49" s="39">
        <f t="shared" si="2"/>
        <v>0</v>
      </c>
      <c r="E49" s="40">
        <f t="shared" si="2"/>
        <v>-7014557</v>
      </c>
      <c r="F49" s="41">
        <f t="shared" si="2"/>
        <v>-7604844</v>
      </c>
      <c r="G49" s="41">
        <f t="shared" si="2"/>
        <v>494165</v>
      </c>
      <c r="H49" s="41">
        <f t="shared" si="2"/>
        <v>595518</v>
      </c>
      <c r="I49" s="41">
        <f t="shared" si="2"/>
        <v>316843</v>
      </c>
      <c r="J49" s="41">
        <f t="shared" si="2"/>
        <v>1406526</v>
      </c>
      <c r="K49" s="41">
        <f t="shared" si="2"/>
        <v>778993</v>
      </c>
      <c r="L49" s="41">
        <f t="shared" si="2"/>
        <v>383125</v>
      </c>
      <c r="M49" s="41">
        <f t="shared" si="2"/>
        <v>-1271240</v>
      </c>
      <c r="N49" s="41">
        <f t="shared" si="2"/>
        <v>-109122</v>
      </c>
      <c r="O49" s="41">
        <f t="shared" si="2"/>
        <v>1932472</v>
      </c>
      <c r="P49" s="41">
        <f t="shared" si="2"/>
        <v>878601</v>
      </c>
      <c r="Q49" s="41">
        <f t="shared" si="2"/>
        <v>-332374</v>
      </c>
      <c r="R49" s="41">
        <f t="shared" si="2"/>
        <v>2478699</v>
      </c>
      <c r="S49" s="41">
        <f t="shared" si="2"/>
        <v>1558975</v>
      </c>
      <c r="T49" s="41">
        <f t="shared" si="2"/>
        <v>618061</v>
      </c>
      <c r="U49" s="41">
        <f t="shared" si="2"/>
        <v>0</v>
      </c>
      <c r="V49" s="41">
        <f t="shared" si="2"/>
        <v>2177036</v>
      </c>
      <c r="W49" s="41">
        <f t="shared" si="2"/>
        <v>5953139</v>
      </c>
      <c r="X49" s="41">
        <f t="shared" si="2"/>
        <v>-7604844</v>
      </c>
      <c r="Y49" s="41">
        <f t="shared" si="2"/>
        <v>13557983</v>
      </c>
      <c r="Z49" s="42">
        <f>+IF(X49&lt;&gt;0,+(Y49/X49)*100,0)</f>
        <v>-178.28088255327788</v>
      </c>
      <c r="AA49" s="39">
        <f>+AA33-AA48</f>
        <v>-7604844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-10475761</v>
      </c>
      <c r="D52" s="48">
        <f t="shared" si="3"/>
        <v>0</v>
      </c>
      <c r="E52" s="49">
        <f t="shared" si="3"/>
        <v>-7014557</v>
      </c>
      <c r="F52" s="50">
        <f t="shared" si="3"/>
        <v>-7604844</v>
      </c>
      <c r="G52" s="50">
        <f t="shared" si="3"/>
        <v>494165</v>
      </c>
      <c r="H52" s="50">
        <f t="shared" si="3"/>
        <v>595518</v>
      </c>
      <c r="I52" s="50">
        <f t="shared" si="3"/>
        <v>316843</v>
      </c>
      <c r="J52" s="50">
        <f t="shared" si="3"/>
        <v>1406526</v>
      </c>
      <c r="K52" s="50">
        <f t="shared" si="3"/>
        <v>778993</v>
      </c>
      <c r="L52" s="50">
        <f t="shared" si="3"/>
        <v>383125</v>
      </c>
      <c r="M52" s="50">
        <f t="shared" si="3"/>
        <v>-1271240</v>
      </c>
      <c r="N52" s="50">
        <f t="shared" si="3"/>
        <v>-109122</v>
      </c>
      <c r="O52" s="50">
        <f t="shared" si="3"/>
        <v>1932472</v>
      </c>
      <c r="P52" s="50">
        <f t="shared" si="3"/>
        <v>878601</v>
      </c>
      <c r="Q52" s="50">
        <f t="shared" si="3"/>
        <v>-332374</v>
      </c>
      <c r="R52" s="50">
        <f t="shared" si="3"/>
        <v>2478699</v>
      </c>
      <c r="S52" s="50">
        <f t="shared" si="3"/>
        <v>1558975</v>
      </c>
      <c r="T52" s="50">
        <f t="shared" si="3"/>
        <v>618061</v>
      </c>
      <c r="U52" s="50">
        <f t="shared" si="3"/>
        <v>0</v>
      </c>
      <c r="V52" s="50">
        <f t="shared" si="3"/>
        <v>2177036</v>
      </c>
      <c r="W52" s="50">
        <f t="shared" si="3"/>
        <v>5953139</v>
      </c>
      <c r="X52" s="50">
        <f t="shared" si="3"/>
        <v>-7604844</v>
      </c>
      <c r="Y52" s="50">
        <f t="shared" si="3"/>
        <v>13557983</v>
      </c>
      <c r="Z52" s="51">
        <f>+IF(X52&lt;&gt;0,+(Y52/X52)*100,0)</f>
        <v>-178.28088255327788</v>
      </c>
      <c r="AA52" s="48">
        <f>SUM(AA49:AA51)</f>
        <v>-7604844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-10475761</v>
      </c>
      <c r="D54" s="54">
        <f>+D52-D53</f>
        <v>0</v>
      </c>
      <c r="E54" s="55">
        <f t="shared" si="4"/>
        <v>-7014557</v>
      </c>
      <c r="F54" s="56">
        <f t="shared" si="4"/>
        <v>-7604844</v>
      </c>
      <c r="G54" s="56">
        <f t="shared" si="4"/>
        <v>494165</v>
      </c>
      <c r="H54" s="56">
        <f t="shared" si="4"/>
        <v>595518</v>
      </c>
      <c r="I54" s="56">
        <f t="shared" si="4"/>
        <v>316843</v>
      </c>
      <c r="J54" s="56">
        <f t="shared" si="4"/>
        <v>1406526</v>
      </c>
      <c r="K54" s="56">
        <f t="shared" si="4"/>
        <v>778993</v>
      </c>
      <c r="L54" s="56">
        <f t="shared" si="4"/>
        <v>383125</v>
      </c>
      <c r="M54" s="56">
        <f t="shared" si="4"/>
        <v>-1271240</v>
      </c>
      <c r="N54" s="56">
        <f t="shared" si="4"/>
        <v>-109122</v>
      </c>
      <c r="O54" s="56">
        <f t="shared" si="4"/>
        <v>1932472</v>
      </c>
      <c r="P54" s="56">
        <f t="shared" si="4"/>
        <v>878601</v>
      </c>
      <c r="Q54" s="56">
        <f t="shared" si="4"/>
        <v>-332374</v>
      </c>
      <c r="R54" s="56">
        <f t="shared" si="4"/>
        <v>2478699</v>
      </c>
      <c r="S54" s="56">
        <f t="shared" si="4"/>
        <v>1558975</v>
      </c>
      <c r="T54" s="56">
        <f t="shared" si="4"/>
        <v>618061</v>
      </c>
      <c r="U54" s="56">
        <f t="shared" si="4"/>
        <v>0</v>
      </c>
      <c r="V54" s="56">
        <f t="shared" si="4"/>
        <v>2177036</v>
      </c>
      <c r="W54" s="56">
        <f t="shared" si="4"/>
        <v>5953139</v>
      </c>
      <c r="X54" s="56">
        <f t="shared" si="4"/>
        <v>-7604844</v>
      </c>
      <c r="Y54" s="56">
        <f t="shared" si="4"/>
        <v>13557983</v>
      </c>
      <c r="Z54" s="57">
        <f>+IF(X54&lt;&gt;0,+(Y54/X54)*100,0)</f>
        <v>-178.28088255327788</v>
      </c>
      <c r="AA54" s="54">
        <f>+AA52-AA53</f>
        <v>-7604844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-10475761</v>
      </c>
      <c r="D57" s="48">
        <f>SUM(D54:D56)</f>
        <v>0</v>
      </c>
      <c r="E57" s="49">
        <f t="shared" si="5"/>
        <v>-7014557</v>
      </c>
      <c r="F57" s="50">
        <f t="shared" si="5"/>
        <v>-7604844</v>
      </c>
      <c r="G57" s="50">
        <f t="shared" si="5"/>
        <v>494165</v>
      </c>
      <c r="H57" s="50">
        <f t="shared" si="5"/>
        <v>595518</v>
      </c>
      <c r="I57" s="50">
        <f t="shared" si="5"/>
        <v>316843</v>
      </c>
      <c r="J57" s="50">
        <f t="shared" si="5"/>
        <v>1406526</v>
      </c>
      <c r="K57" s="50">
        <f t="shared" si="5"/>
        <v>778993</v>
      </c>
      <c r="L57" s="50">
        <f t="shared" si="5"/>
        <v>383125</v>
      </c>
      <c r="M57" s="50">
        <f t="shared" si="5"/>
        <v>-1271240</v>
      </c>
      <c r="N57" s="50">
        <f t="shared" si="5"/>
        <v>-109122</v>
      </c>
      <c r="O57" s="50">
        <f t="shared" si="5"/>
        <v>1932472</v>
      </c>
      <c r="P57" s="50">
        <f t="shared" si="5"/>
        <v>878601</v>
      </c>
      <c r="Q57" s="50">
        <f t="shared" si="5"/>
        <v>-332374</v>
      </c>
      <c r="R57" s="50">
        <f t="shared" si="5"/>
        <v>2478699</v>
      </c>
      <c r="S57" s="50">
        <f t="shared" si="5"/>
        <v>1558975</v>
      </c>
      <c r="T57" s="50">
        <f t="shared" si="5"/>
        <v>618061</v>
      </c>
      <c r="U57" s="50">
        <f t="shared" si="5"/>
        <v>0</v>
      </c>
      <c r="V57" s="50">
        <f t="shared" si="5"/>
        <v>2177036</v>
      </c>
      <c r="W57" s="50">
        <f t="shared" si="5"/>
        <v>5953139</v>
      </c>
      <c r="X57" s="50">
        <f t="shared" si="5"/>
        <v>-7604844</v>
      </c>
      <c r="Y57" s="50">
        <f t="shared" si="5"/>
        <v>13557983</v>
      </c>
      <c r="Z57" s="51">
        <f>+IF(X57&lt;&gt;0,+(Y57/X57)*100,0)</f>
        <v>-178.28088255327788</v>
      </c>
      <c r="AA57" s="48">
        <f>SUM(AA54:AA56)</f>
        <v>-7604844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-10475761</v>
      </c>
      <c r="D60" s="65">
        <f>SUM(D57:D59)</f>
        <v>0</v>
      </c>
      <c r="E60" s="66">
        <f t="shared" si="6"/>
        <v>-7014557</v>
      </c>
      <c r="F60" s="67">
        <f t="shared" si="6"/>
        <v>-7604844</v>
      </c>
      <c r="G60" s="67">
        <f t="shared" si="6"/>
        <v>494165</v>
      </c>
      <c r="H60" s="67">
        <f t="shared" si="6"/>
        <v>595518</v>
      </c>
      <c r="I60" s="67">
        <f t="shared" si="6"/>
        <v>316843</v>
      </c>
      <c r="J60" s="67">
        <f t="shared" si="6"/>
        <v>1406526</v>
      </c>
      <c r="K60" s="67">
        <f t="shared" si="6"/>
        <v>778993</v>
      </c>
      <c r="L60" s="67">
        <f t="shared" si="6"/>
        <v>383125</v>
      </c>
      <c r="M60" s="67">
        <f t="shared" si="6"/>
        <v>-1271240</v>
      </c>
      <c r="N60" s="67">
        <f t="shared" si="6"/>
        <v>-109122</v>
      </c>
      <c r="O60" s="67">
        <f t="shared" si="6"/>
        <v>1932472</v>
      </c>
      <c r="P60" s="67">
        <f t="shared" si="6"/>
        <v>878601</v>
      </c>
      <c r="Q60" s="67">
        <f t="shared" si="6"/>
        <v>-332374</v>
      </c>
      <c r="R60" s="67">
        <f t="shared" si="6"/>
        <v>2478699</v>
      </c>
      <c r="S60" s="67">
        <f t="shared" si="6"/>
        <v>1558975</v>
      </c>
      <c r="T60" s="67">
        <f t="shared" si="6"/>
        <v>618061</v>
      </c>
      <c r="U60" s="67">
        <f t="shared" si="6"/>
        <v>0</v>
      </c>
      <c r="V60" s="67">
        <f t="shared" si="6"/>
        <v>2177036</v>
      </c>
      <c r="W60" s="67">
        <f t="shared" si="6"/>
        <v>5953139</v>
      </c>
      <c r="X60" s="67">
        <f t="shared" si="6"/>
        <v>-7604844</v>
      </c>
      <c r="Y60" s="67">
        <f t="shared" si="6"/>
        <v>13557983</v>
      </c>
      <c r="Z60" s="68">
        <f>+IF(X60&lt;&gt;0,+(Y60/X60)*100,0)</f>
        <v>-178.28088255327788</v>
      </c>
      <c r="AA60" s="65">
        <f>SUM(AA57:AA59)</f>
        <v>-7604844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30148502</v>
      </c>
      <c r="D6" s="20"/>
      <c r="E6" s="21">
        <v>42939630</v>
      </c>
      <c r="F6" s="22">
        <v>42939630</v>
      </c>
      <c r="G6" s="22">
        <v>2743044</v>
      </c>
      <c r="H6" s="22">
        <v>3820764</v>
      </c>
      <c r="I6" s="22">
        <v>3275711</v>
      </c>
      <c r="J6" s="22">
        <v>9839519</v>
      </c>
      <c r="K6" s="22">
        <v>3178104</v>
      </c>
      <c r="L6" s="22">
        <v>3002688</v>
      </c>
      <c r="M6" s="22">
        <v>2677266</v>
      </c>
      <c r="N6" s="22">
        <v>8858058</v>
      </c>
      <c r="O6" s="22">
        <v>3371149</v>
      </c>
      <c r="P6" s="22">
        <v>2991498</v>
      </c>
      <c r="Q6" s="22">
        <v>1873887</v>
      </c>
      <c r="R6" s="22">
        <v>8236534</v>
      </c>
      <c r="S6" s="22">
        <v>2637514</v>
      </c>
      <c r="T6" s="22">
        <v>3045761</v>
      </c>
      <c r="U6" s="22">
        <v>3867003</v>
      </c>
      <c r="V6" s="22">
        <v>9550278</v>
      </c>
      <c r="W6" s="22">
        <v>36484389</v>
      </c>
      <c r="X6" s="22">
        <v>42939630</v>
      </c>
      <c r="Y6" s="22">
        <v>-6455241</v>
      </c>
      <c r="Z6" s="23">
        <v>-15.033294418233226</v>
      </c>
      <c r="AA6" s="20">
        <v>42939630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1554912</v>
      </c>
      <c r="D13" s="20"/>
      <c r="E13" s="21">
        <v>1684108</v>
      </c>
      <c r="F13" s="22">
        <v>1684108</v>
      </c>
      <c r="G13" s="22">
        <v>144258</v>
      </c>
      <c r="H13" s="22">
        <v>139672</v>
      </c>
      <c r="I13" s="22">
        <v>205012</v>
      </c>
      <c r="J13" s="22">
        <v>488942</v>
      </c>
      <c r="K13" s="22">
        <v>147510</v>
      </c>
      <c r="L13" s="22">
        <v>137911</v>
      </c>
      <c r="M13" s="22">
        <v>154573</v>
      </c>
      <c r="N13" s="22">
        <v>439994</v>
      </c>
      <c r="O13" s="22">
        <v>-1519</v>
      </c>
      <c r="P13" s="22">
        <v>-2650</v>
      </c>
      <c r="Q13" s="22">
        <v>142915</v>
      </c>
      <c r="R13" s="22">
        <v>138746</v>
      </c>
      <c r="S13" s="22">
        <v>139605</v>
      </c>
      <c r="T13" s="22">
        <v>166009</v>
      </c>
      <c r="U13" s="22">
        <v>144848</v>
      </c>
      <c r="V13" s="22">
        <v>450462</v>
      </c>
      <c r="W13" s="22">
        <v>1518144</v>
      </c>
      <c r="X13" s="22">
        <v>1684108</v>
      </c>
      <c r="Y13" s="22">
        <v>-165964</v>
      </c>
      <c r="Z13" s="23">
        <v>-9.8547124056176916</v>
      </c>
      <c r="AA13" s="20">
        <v>1684108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1473588</v>
      </c>
      <c r="D26" s="20"/>
      <c r="E26" s="21">
        <v>1563426</v>
      </c>
      <c r="F26" s="22">
        <v>1563426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1048575</v>
      </c>
      <c r="R26" s="22">
        <v>1048575</v>
      </c>
      <c r="S26" s="22"/>
      <c r="T26" s="22"/>
      <c r="U26" s="22"/>
      <c r="V26" s="22"/>
      <c r="W26" s="22">
        <v>1048575</v>
      </c>
      <c r="X26" s="22">
        <v>1563426</v>
      </c>
      <c r="Y26" s="22">
        <v>-514851</v>
      </c>
      <c r="Z26" s="23">
        <v>-32.930947803093972</v>
      </c>
      <c r="AA26" s="20">
        <v>1563426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33177002</v>
      </c>
      <c r="D33" s="29">
        <f t="shared" ref="D33:Y33" si="0">SUM(D6:D32)</f>
        <v>0</v>
      </c>
      <c r="E33" s="30">
        <f t="shared" si="0"/>
        <v>46187164</v>
      </c>
      <c r="F33" s="31">
        <f t="shared" si="0"/>
        <v>46187164</v>
      </c>
      <c r="G33" s="31">
        <f t="shared" si="0"/>
        <v>2887302</v>
      </c>
      <c r="H33" s="31">
        <f t="shared" si="0"/>
        <v>3960436</v>
      </c>
      <c r="I33" s="31">
        <f t="shared" si="0"/>
        <v>3480723</v>
      </c>
      <c r="J33" s="31">
        <f t="shared" si="0"/>
        <v>10328461</v>
      </c>
      <c r="K33" s="31">
        <f t="shared" si="0"/>
        <v>3325614</v>
      </c>
      <c r="L33" s="31">
        <f t="shared" si="0"/>
        <v>3140599</v>
      </c>
      <c r="M33" s="31">
        <f t="shared" si="0"/>
        <v>2831839</v>
      </c>
      <c r="N33" s="31">
        <f t="shared" si="0"/>
        <v>9298052</v>
      </c>
      <c r="O33" s="31">
        <f t="shared" si="0"/>
        <v>3369630</v>
      </c>
      <c r="P33" s="31">
        <f t="shared" si="0"/>
        <v>2988848</v>
      </c>
      <c r="Q33" s="31">
        <f t="shared" si="0"/>
        <v>3065377</v>
      </c>
      <c r="R33" s="31">
        <f t="shared" si="0"/>
        <v>9423855</v>
      </c>
      <c r="S33" s="31">
        <f t="shared" si="0"/>
        <v>2777119</v>
      </c>
      <c r="T33" s="31">
        <f t="shared" si="0"/>
        <v>3211770</v>
      </c>
      <c r="U33" s="31">
        <f t="shared" si="0"/>
        <v>4011851</v>
      </c>
      <c r="V33" s="31">
        <f t="shared" si="0"/>
        <v>10000740</v>
      </c>
      <c r="W33" s="31">
        <f t="shared" si="0"/>
        <v>39051108</v>
      </c>
      <c r="X33" s="31">
        <f t="shared" si="0"/>
        <v>46187164</v>
      </c>
      <c r="Y33" s="31">
        <f t="shared" si="0"/>
        <v>-7136056</v>
      </c>
      <c r="Z33" s="32">
        <f>+IF(X33&lt;&gt;0,+(Y33/X33)*100,0)</f>
        <v>-15.450301300162097</v>
      </c>
      <c r="AA33" s="29">
        <f>SUM(AA6:AA32)</f>
        <v>46187164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2138794</v>
      </c>
      <c r="D35" s="20"/>
      <c r="E35" s="21">
        <v>3708921</v>
      </c>
      <c r="F35" s="22">
        <v>2928508</v>
      </c>
      <c r="G35" s="22">
        <v>129882</v>
      </c>
      <c r="H35" s="22">
        <v>139245</v>
      </c>
      <c r="I35" s="22">
        <v>169980</v>
      </c>
      <c r="J35" s="22">
        <v>439107</v>
      </c>
      <c r="K35" s="22">
        <v>635437</v>
      </c>
      <c r="L35" s="22">
        <v>206995</v>
      </c>
      <c r="M35" s="22">
        <v>241473</v>
      </c>
      <c r="N35" s="22">
        <v>1083905</v>
      </c>
      <c r="O35" s="22">
        <v>258108</v>
      </c>
      <c r="P35" s="22">
        <v>213991</v>
      </c>
      <c r="Q35" s="22">
        <v>183849</v>
      </c>
      <c r="R35" s="22">
        <v>655948</v>
      </c>
      <c r="S35" s="22">
        <v>228422</v>
      </c>
      <c r="T35" s="22">
        <v>266823</v>
      </c>
      <c r="U35" s="22">
        <v>223241</v>
      </c>
      <c r="V35" s="22">
        <v>718486</v>
      </c>
      <c r="W35" s="22">
        <v>2897446</v>
      </c>
      <c r="X35" s="22">
        <v>2928508</v>
      </c>
      <c r="Y35" s="22">
        <v>-31062</v>
      </c>
      <c r="Z35" s="23">
        <v>-1.0606766312402083</v>
      </c>
      <c r="AA35" s="20">
        <v>2928508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30183184</v>
      </c>
      <c r="D37" s="20"/>
      <c r="E37" s="21">
        <v>29704482</v>
      </c>
      <c r="F37" s="22">
        <v>31704482</v>
      </c>
      <c r="G37" s="22"/>
      <c r="H37" s="22">
        <v>4170093</v>
      </c>
      <c r="I37" s="22">
        <v>4466765</v>
      </c>
      <c r="J37" s="22">
        <v>8636858</v>
      </c>
      <c r="K37" s="22">
        <v>3379333</v>
      </c>
      <c r="L37" s="22">
        <v>2377216</v>
      </c>
      <c r="M37" s="22">
        <v>2569997</v>
      </c>
      <c r="N37" s="22">
        <v>8326546</v>
      </c>
      <c r="O37" s="22">
        <v>2519659</v>
      </c>
      <c r="P37" s="22">
        <v>2474996</v>
      </c>
      <c r="Q37" s="22">
        <v>2745377</v>
      </c>
      <c r="R37" s="22">
        <v>7740032</v>
      </c>
      <c r="S37" s="22">
        <v>2495839</v>
      </c>
      <c r="T37" s="22">
        <v>2508499</v>
      </c>
      <c r="U37" s="22">
        <v>2535078</v>
      </c>
      <c r="V37" s="22">
        <v>7539416</v>
      </c>
      <c r="W37" s="22">
        <v>32242852</v>
      </c>
      <c r="X37" s="22">
        <v>31704482</v>
      </c>
      <c r="Y37" s="22">
        <v>538370</v>
      </c>
      <c r="Z37" s="23">
        <v>1.6980879864241276</v>
      </c>
      <c r="AA37" s="20">
        <v>31704482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</v>
      </c>
      <c r="F38" s="22">
        <v>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>
        <v>3</v>
      </c>
    </row>
    <row r="39" spans="1:27" x14ac:dyDescent="0.25">
      <c r="A39" s="19" t="s">
        <v>65</v>
      </c>
      <c r="B39" s="15" t="s">
        <v>32</v>
      </c>
      <c r="C39" s="20">
        <v>-3534722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1456974</v>
      </c>
      <c r="D40" s="20"/>
      <c r="E40" s="21">
        <v>1517835</v>
      </c>
      <c r="F40" s="22">
        <v>1517835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1517835</v>
      </c>
      <c r="Y40" s="22">
        <v>-1517835</v>
      </c>
      <c r="Z40" s="23">
        <v>-100</v>
      </c>
      <c r="AA40" s="20">
        <v>1517835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1161250</v>
      </c>
      <c r="D42" s="20"/>
      <c r="E42" s="21">
        <v>1475431</v>
      </c>
      <c r="F42" s="22">
        <v>1594768</v>
      </c>
      <c r="G42" s="22">
        <v>215335</v>
      </c>
      <c r="H42" s="22">
        <v>1994</v>
      </c>
      <c r="I42" s="22"/>
      <c r="J42" s="22">
        <v>217329</v>
      </c>
      <c r="K42" s="22">
        <v>386913</v>
      </c>
      <c r="L42" s="22">
        <v>69848</v>
      </c>
      <c r="M42" s="22">
        <v>2026</v>
      </c>
      <c r="N42" s="22">
        <v>458787</v>
      </c>
      <c r="O42" s="22">
        <v>112136</v>
      </c>
      <c r="P42" s="22">
        <v>394415</v>
      </c>
      <c r="Q42" s="22">
        <v>-112502</v>
      </c>
      <c r="R42" s="22">
        <v>394049</v>
      </c>
      <c r="S42" s="22">
        <v>5397</v>
      </c>
      <c r="T42" s="22">
        <v>313052</v>
      </c>
      <c r="U42" s="22">
        <v>3634</v>
      </c>
      <c r="V42" s="22">
        <v>322083</v>
      </c>
      <c r="W42" s="22">
        <v>1392248</v>
      </c>
      <c r="X42" s="22">
        <v>1594768</v>
      </c>
      <c r="Y42" s="22">
        <v>-202520</v>
      </c>
      <c r="Z42" s="23">
        <v>-12.699025814413131</v>
      </c>
      <c r="AA42" s="20">
        <v>1594768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518696</v>
      </c>
      <c r="D44" s="20"/>
      <c r="E44" s="21">
        <v>1100825</v>
      </c>
      <c r="F44" s="22">
        <v>1100825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1100825</v>
      </c>
      <c r="Y44" s="22">
        <v>-1100825</v>
      </c>
      <c r="Z44" s="23">
        <v>-100</v>
      </c>
      <c r="AA44" s="20">
        <v>1100825</v>
      </c>
    </row>
    <row r="45" spans="1:27" x14ac:dyDescent="0.25">
      <c r="A45" s="19" t="s">
        <v>70</v>
      </c>
      <c r="B45" s="15" t="s">
        <v>32</v>
      </c>
      <c r="C45" s="20">
        <v>996231</v>
      </c>
      <c r="D45" s="20"/>
      <c r="E45" s="21">
        <v>1122068</v>
      </c>
      <c r="F45" s="22">
        <v>1428737</v>
      </c>
      <c r="G45" s="22">
        <v>70211</v>
      </c>
      <c r="H45" s="22">
        <v>65882</v>
      </c>
      <c r="I45" s="22">
        <v>135700</v>
      </c>
      <c r="J45" s="22">
        <v>271793</v>
      </c>
      <c r="K45" s="22">
        <v>142358</v>
      </c>
      <c r="L45" s="22">
        <v>58264</v>
      </c>
      <c r="M45" s="22">
        <v>106929</v>
      </c>
      <c r="N45" s="22">
        <v>307551</v>
      </c>
      <c r="O45" s="22">
        <v>240982</v>
      </c>
      <c r="P45" s="22">
        <v>155687</v>
      </c>
      <c r="Q45" s="22">
        <v>80454</v>
      </c>
      <c r="R45" s="22">
        <v>477123</v>
      </c>
      <c r="S45" s="22">
        <v>90015</v>
      </c>
      <c r="T45" s="22">
        <v>82393</v>
      </c>
      <c r="U45" s="22">
        <v>53472</v>
      </c>
      <c r="V45" s="22">
        <v>225880</v>
      </c>
      <c r="W45" s="22">
        <v>1282347</v>
      </c>
      <c r="X45" s="22">
        <v>1428737</v>
      </c>
      <c r="Y45" s="22">
        <v>-146390</v>
      </c>
      <c r="Z45" s="23">
        <v>-10.246112475564081</v>
      </c>
      <c r="AA45" s="20">
        <v>1428737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32920407</v>
      </c>
      <c r="D48" s="29">
        <f t="shared" ref="D48:Y48" si="1">SUM(D35:D47)</f>
        <v>0</v>
      </c>
      <c r="E48" s="30">
        <f t="shared" si="1"/>
        <v>38629591</v>
      </c>
      <c r="F48" s="31">
        <f t="shared" si="1"/>
        <v>40275158</v>
      </c>
      <c r="G48" s="31">
        <f t="shared" si="1"/>
        <v>415428</v>
      </c>
      <c r="H48" s="31">
        <f t="shared" si="1"/>
        <v>4377214</v>
      </c>
      <c r="I48" s="31">
        <f t="shared" si="1"/>
        <v>4772445</v>
      </c>
      <c r="J48" s="31">
        <f t="shared" si="1"/>
        <v>9565087</v>
      </c>
      <c r="K48" s="31">
        <f t="shared" si="1"/>
        <v>4544041</v>
      </c>
      <c r="L48" s="31">
        <f t="shared" si="1"/>
        <v>2712323</v>
      </c>
      <c r="M48" s="31">
        <f t="shared" si="1"/>
        <v>2920425</v>
      </c>
      <c r="N48" s="31">
        <f t="shared" si="1"/>
        <v>10176789</v>
      </c>
      <c r="O48" s="31">
        <f t="shared" si="1"/>
        <v>3130885</v>
      </c>
      <c r="P48" s="31">
        <f t="shared" si="1"/>
        <v>3239089</v>
      </c>
      <c r="Q48" s="31">
        <f t="shared" si="1"/>
        <v>2897178</v>
      </c>
      <c r="R48" s="31">
        <f t="shared" si="1"/>
        <v>9267152</v>
      </c>
      <c r="S48" s="31">
        <f t="shared" si="1"/>
        <v>2819673</v>
      </c>
      <c r="T48" s="31">
        <f t="shared" si="1"/>
        <v>3170767</v>
      </c>
      <c r="U48" s="31">
        <f t="shared" si="1"/>
        <v>2815425</v>
      </c>
      <c r="V48" s="31">
        <f t="shared" si="1"/>
        <v>8805865</v>
      </c>
      <c r="W48" s="31">
        <f t="shared" si="1"/>
        <v>37814893</v>
      </c>
      <c r="X48" s="31">
        <f t="shared" si="1"/>
        <v>40275158</v>
      </c>
      <c r="Y48" s="31">
        <f t="shared" si="1"/>
        <v>-2460265</v>
      </c>
      <c r="Z48" s="32">
        <f>+IF(X48&lt;&gt;0,+(Y48/X48)*100,0)</f>
        <v>-6.1086414608230717</v>
      </c>
      <c r="AA48" s="29">
        <f>SUM(AA35:AA47)</f>
        <v>40275158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256595</v>
      </c>
      <c r="D49" s="39">
        <f t="shared" si="2"/>
        <v>0</v>
      </c>
      <c r="E49" s="40">
        <f t="shared" si="2"/>
        <v>7557573</v>
      </c>
      <c r="F49" s="41">
        <f t="shared" si="2"/>
        <v>5912006</v>
      </c>
      <c r="G49" s="41">
        <f t="shared" si="2"/>
        <v>2471874</v>
      </c>
      <c r="H49" s="41">
        <f t="shared" si="2"/>
        <v>-416778</v>
      </c>
      <c r="I49" s="41">
        <f t="shared" si="2"/>
        <v>-1291722</v>
      </c>
      <c r="J49" s="41">
        <f t="shared" si="2"/>
        <v>763374</v>
      </c>
      <c r="K49" s="41">
        <f t="shared" si="2"/>
        <v>-1218427</v>
      </c>
      <c r="L49" s="41">
        <f t="shared" si="2"/>
        <v>428276</v>
      </c>
      <c r="M49" s="41">
        <f t="shared" si="2"/>
        <v>-88586</v>
      </c>
      <c r="N49" s="41">
        <f t="shared" si="2"/>
        <v>-878737</v>
      </c>
      <c r="O49" s="41">
        <f t="shared" si="2"/>
        <v>238745</v>
      </c>
      <c r="P49" s="41">
        <f t="shared" si="2"/>
        <v>-250241</v>
      </c>
      <c r="Q49" s="41">
        <f t="shared" si="2"/>
        <v>168199</v>
      </c>
      <c r="R49" s="41">
        <f t="shared" si="2"/>
        <v>156703</v>
      </c>
      <c r="S49" s="41">
        <f t="shared" si="2"/>
        <v>-42554</v>
      </c>
      <c r="T49" s="41">
        <f t="shared" si="2"/>
        <v>41003</v>
      </c>
      <c r="U49" s="41">
        <f t="shared" si="2"/>
        <v>1196426</v>
      </c>
      <c r="V49" s="41">
        <f t="shared" si="2"/>
        <v>1194875</v>
      </c>
      <c r="W49" s="41">
        <f t="shared" si="2"/>
        <v>1236215</v>
      </c>
      <c r="X49" s="41">
        <f t="shared" si="2"/>
        <v>5912006</v>
      </c>
      <c r="Y49" s="41">
        <f t="shared" si="2"/>
        <v>-4675791</v>
      </c>
      <c r="Z49" s="42">
        <f>+IF(X49&lt;&gt;0,+(Y49/X49)*100,0)</f>
        <v>-79.089753968449955</v>
      </c>
      <c r="AA49" s="39">
        <f>+AA33-AA48</f>
        <v>5912006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2547000</v>
      </c>
      <c r="F50" s="22">
        <v>2547000</v>
      </c>
      <c r="G50" s="22"/>
      <c r="H50" s="22"/>
      <c r="I50" s="22"/>
      <c r="J50" s="22"/>
      <c r="K50" s="22"/>
      <c r="L50" s="22"/>
      <c r="M50" s="22"/>
      <c r="N50" s="22"/>
      <c r="O50" s="22">
        <v>1140113</v>
      </c>
      <c r="P50" s="22"/>
      <c r="Q50" s="22">
        <v>448879</v>
      </c>
      <c r="R50" s="22">
        <v>1588992</v>
      </c>
      <c r="S50" s="22"/>
      <c r="T50" s="22"/>
      <c r="U50" s="22"/>
      <c r="V50" s="22"/>
      <c r="W50" s="22">
        <v>1588992</v>
      </c>
      <c r="X50" s="22">
        <v>2547000</v>
      </c>
      <c r="Y50" s="22">
        <v>-958008</v>
      </c>
      <c r="Z50" s="23">
        <v>-37.61319199057715</v>
      </c>
      <c r="AA50" s="20">
        <v>2547000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256595</v>
      </c>
      <c r="D52" s="48">
        <f t="shared" si="3"/>
        <v>0</v>
      </c>
      <c r="E52" s="49">
        <f t="shared" si="3"/>
        <v>10104573</v>
      </c>
      <c r="F52" s="50">
        <f t="shared" si="3"/>
        <v>8459006</v>
      </c>
      <c r="G52" s="50">
        <f t="shared" si="3"/>
        <v>2471874</v>
      </c>
      <c r="H52" s="50">
        <f t="shared" si="3"/>
        <v>-416778</v>
      </c>
      <c r="I52" s="50">
        <f t="shared" si="3"/>
        <v>-1291722</v>
      </c>
      <c r="J52" s="50">
        <f t="shared" si="3"/>
        <v>763374</v>
      </c>
      <c r="K52" s="50">
        <f t="shared" si="3"/>
        <v>-1218427</v>
      </c>
      <c r="L52" s="50">
        <f t="shared" si="3"/>
        <v>428276</v>
      </c>
      <c r="M52" s="50">
        <f t="shared" si="3"/>
        <v>-88586</v>
      </c>
      <c r="N52" s="50">
        <f t="shared" si="3"/>
        <v>-878737</v>
      </c>
      <c r="O52" s="50">
        <f t="shared" si="3"/>
        <v>1378858</v>
      </c>
      <c r="P52" s="50">
        <f t="shared" si="3"/>
        <v>-250241</v>
      </c>
      <c r="Q52" s="50">
        <f t="shared" si="3"/>
        <v>617078</v>
      </c>
      <c r="R52" s="50">
        <f t="shared" si="3"/>
        <v>1745695</v>
      </c>
      <c r="S52" s="50">
        <f t="shared" si="3"/>
        <v>-42554</v>
      </c>
      <c r="T52" s="50">
        <f t="shared" si="3"/>
        <v>41003</v>
      </c>
      <c r="U52" s="50">
        <f t="shared" si="3"/>
        <v>1196426</v>
      </c>
      <c r="V52" s="50">
        <f t="shared" si="3"/>
        <v>1194875</v>
      </c>
      <c r="W52" s="50">
        <f t="shared" si="3"/>
        <v>2825207</v>
      </c>
      <c r="X52" s="50">
        <f t="shared" si="3"/>
        <v>8459006</v>
      </c>
      <c r="Y52" s="50">
        <f t="shared" si="3"/>
        <v>-5633799</v>
      </c>
      <c r="Z52" s="51">
        <f>+IF(X52&lt;&gt;0,+(Y52/X52)*100,0)</f>
        <v>-66.601194041001975</v>
      </c>
      <c r="AA52" s="48">
        <f>SUM(AA49:AA51)</f>
        <v>8459006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256595</v>
      </c>
      <c r="D54" s="54">
        <f>+D52-D53</f>
        <v>0</v>
      </c>
      <c r="E54" s="55">
        <f t="shared" si="4"/>
        <v>10104573</v>
      </c>
      <c r="F54" s="56">
        <f t="shared" si="4"/>
        <v>8459006</v>
      </c>
      <c r="G54" s="56">
        <f t="shared" si="4"/>
        <v>2471874</v>
      </c>
      <c r="H54" s="56">
        <f t="shared" si="4"/>
        <v>-416778</v>
      </c>
      <c r="I54" s="56">
        <f t="shared" si="4"/>
        <v>-1291722</v>
      </c>
      <c r="J54" s="56">
        <f t="shared" si="4"/>
        <v>763374</v>
      </c>
      <c r="K54" s="56">
        <f t="shared" si="4"/>
        <v>-1218427</v>
      </c>
      <c r="L54" s="56">
        <f t="shared" si="4"/>
        <v>428276</v>
      </c>
      <c r="M54" s="56">
        <f t="shared" si="4"/>
        <v>-88586</v>
      </c>
      <c r="N54" s="56">
        <f t="shared" si="4"/>
        <v>-878737</v>
      </c>
      <c r="O54" s="56">
        <f t="shared" si="4"/>
        <v>1378858</v>
      </c>
      <c r="P54" s="56">
        <f t="shared" si="4"/>
        <v>-250241</v>
      </c>
      <c r="Q54" s="56">
        <f t="shared" si="4"/>
        <v>617078</v>
      </c>
      <c r="R54" s="56">
        <f t="shared" si="4"/>
        <v>1745695</v>
      </c>
      <c r="S54" s="56">
        <f t="shared" si="4"/>
        <v>-42554</v>
      </c>
      <c r="T54" s="56">
        <f t="shared" si="4"/>
        <v>41003</v>
      </c>
      <c r="U54" s="56">
        <f t="shared" si="4"/>
        <v>1196426</v>
      </c>
      <c r="V54" s="56">
        <f t="shared" si="4"/>
        <v>1194875</v>
      </c>
      <c r="W54" s="56">
        <f t="shared" si="4"/>
        <v>2825207</v>
      </c>
      <c r="X54" s="56">
        <f t="shared" si="4"/>
        <v>8459006</v>
      </c>
      <c r="Y54" s="56">
        <f t="shared" si="4"/>
        <v>-5633799</v>
      </c>
      <c r="Z54" s="57">
        <f>+IF(X54&lt;&gt;0,+(Y54/X54)*100,0)</f>
        <v>-66.601194041001975</v>
      </c>
      <c r="AA54" s="54">
        <f>+AA52-AA53</f>
        <v>8459006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256595</v>
      </c>
      <c r="D57" s="48">
        <f>SUM(D54:D56)</f>
        <v>0</v>
      </c>
      <c r="E57" s="49">
        <f t="shared" si="5"/>
        <v>10104573</v>
      </c>
      <c r="F57" s="50">
        <f t="shared" si="5"/>
        <v>8459006</v>
      </c>
      <c r="G57" s="50">
        <f t="shared" si="5"/>
        <v>2471874</v>
      </c>
      <c r="H57" s="50">
        <f t="shared" si="5"/>
        <v>-416778</v>
      </c>
      <c r="I57" s="50">
        <f t="shared" si="5"/>
        <v>-1291722</v>
      </c>
      <c r="J57" s="50">
        <f t="shared" si="5"/>
        <v>763374</v>
      </c>
      <c r="K57" s="50">
        <f t="shared" si="5"/>
        <v>-1218427</v>
      </c>
      <c r="L57" s="50">
        <f t="shared" si="5"/>
        <v>428276</v>
      </c>
      <c r="M57" s="50">
        <f t="shared" si="5"/>
        <v>-88586</v>
      </c>
      <c r="N57" s="50">
        <f t="shared" si="5"/>
        <v>-878737</v>
      </c>
      <c r="O57" s="50">
        <f t="shared" si="5"/>
        <v>1378858</v>
      </c>
      <c r="P57" s="50">
        <f t="shared" si="5"/>
        <v>-250241</v>
      </c>
      <c r="Q57" s="50">
        <f t="shared" si="5"/>
        <v>617078</v>
      </c>
      <c r="R57" s="50">
        <f t="shared" si="5"/>
        <v>1745695</v>
      </c>
      <c r="S57" s="50">
        <f t="shared" si="5"/>
        <v>-42554</v>
      </c>
      <c r="T57" s="50">
        <f t="shared" si="5"/>
        <v>41003</v>
      </c>
      <c r="U57" s="50">
        <f t="shared" si="5"/>
        <v>1196426</v>
      </c>
      <c r="V57" s="50">
        <f t="shared" si="5"/>
        <v>1194875</v>
      </c>
      <c r="W57" s="50">
        <f t="shared" si="5"/>
        <v>2825207</v>
      </c>
      <c r="X57" s="50">
        <f t="shared" si="5"/>
        <v>8459006</v>
      </c>
      <c r="Y57" s="50">
        <f t="shared" si="5"/>
        <v>-5633799</v>
      </c>
      <c r="Z57" s="51">
        <f>+IF(X57&lt;&gt;0,+(Y57/X57)*100,0)</f>
        <v>-66.601194041001975</v>
      </c>
      <c r="AA57" s="48">
        <f>SUM(AA54:AA56)</f>
        <v>8459006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256595</v>
      </c>
      <c r="D60" s="65">
        <f>SUM(D57:D59)</f>
        <v>0</v>
      </c>
      <c r="E60" s="66">
        <f t="shared" si="6"/>
        <v>10104573</v>
      </c>
      <c r="F60" s="67">
        <f t="shared" si="6"/>
        <v>8459006</v>
      </c>
      <c r="G60" s="67">
        <f t="shared" si="6"/>
        <v>2471874</v>
      </c>
      <c r="H60" s="67">
        <f t="shared" si="6"/>
        <v>-416778</v>
      </c>
      <c r="I60" s="67">
        <f t="shared" si="6"/>
        <v>-1291722</v>
      </c>
      <c r="J60" s="67">
        <f t="shared" si="6"/>
        <v>763374</v>
      </c>
      <c r="K60" s="67">
        <f t="shared" si="6"/>
        <v>-1218427</v>
      </c>
      <c r="L60" s="67">
        <f t="shared" si="6"/>
        <v>428276</v>
      </c>
      <c r="M60" s="67">
        <f t="shared" si="6"/>
        <v>-88586</v>
      </c>
      <c r="N60" s="67">
        <f t="shared" si="6"/>
        <v>-878737</v>
      </c>
      <c r="O60" s="67">
        <f t="shared" si="6"/>
        <v>1378858</v>
      </c>
      <c r="P60" s="67">
        <f t="shared" si="6"/>
        <v>-250241</v>
      </c>
      <c r="Q60" s="67">
        <f t="shared" si="6"/>
        <v>617078</v>
      </c>
      <c r="R60" s="67">
        <f t="shared" si="6"/>
        <v>1745695</v>
      </c>
      <c r="S60" s="67">
        <f t="shared" si="6"/>
        <v>-42554</v>
      </c>
      <c r="T60" s="67">
        <f t="shared" si="6"/>
        <v>41003</v>
      </c>
      <c r="U60" s="67">
        <f t="shared" si="6"/>
        <v>1196426</v>
      </c>
      <c r="V60" s="67">
        <f t="shared" si="6"/>
        <v>1194875</v>
      </c>
      <c r="W60" s="67">
        <f t="shared" si="6"/>
        <v>2825207</v>
      </c>
      <c r="X60" s="67">
        <f t="shared" si="6"/>
        <v>8459006</v>
      </c>
      <c r="Y60" s="67">
        <f t="shared" si="6"/>
        <v>-5633799</v>
      </c>
      <c r="Z60" s="68">
        <f>+IF(X60&lt;&gt;0,+(Y60/X60)*100,0)</f>
        <v>-66.601194041001975</v>
      </c>
      <c r="AA60" s="65">
        <f>SUM(AA57:AA59)</f>
        <v>8459006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14356444</v>
      </c>
      <c r="D6" s="20"/>
      <c r="E6" s="21">
        <v>14653600</v>
      </c>
      <c r="F6" s="22">
        <v>14653600</v>
      </c>
      <c r="G6" s="22">
        <v>1590484</v>
      </c>
      <c r="H6" s="22">
        <v>1259572</v>
      </c>
      <c r="I6" s="22">
        <v>1326890</v>
      </c>
      <c r="J6" s="22">
        <v>4176946</v>
      </c>
      <c r="K6" s="22">
        <v>1301597</v>
      </c>
      <c r="L6" s="22">
        <v>1338690</v>
      </c>
      <c r="M6" s="22">
        <v>1296467</v>
      </c>
      <c r="N6" s="22">
        <v>3936754</v>
      </c>
      <c r="O6" s="22">
        <v>1733153</v>
      </c>
      <c r="P6" s="22">
        <v>1357466</v>
      </c>
      <c r="Q6" s="22">
        <v>1284924</v>
      </c>
      <c r="R6" s="22">
        <v>4375543</v>
      </c>
      <c r="S6" s="22">
        <v>1320309</v>
      </c>
      <c r="T6" s="22">
        <v>903157</v>
      </c>
      <c r="U6" s="22">
        <v>1414056</v>
      </c>
      <c r="V6" s="22">
        <v>3637522</v>
      </c>
      <c r="W6" s="22">
        <v>16126765</v>
      </c>
      <c r="X6" s="22">
        <v>14653600</v>
      </c>
      <c r="Y6" s="22">
        <v>1473165</v>
      </c>
      <c r="Z6" s="23">
        <v>10.053263361904243</v>
      </c>
      <c r="AA6" s="20">
        <v>14653600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357468</v>
      </c>
      <c r="D13" s="20"/>
      <c r="E13" s="21">
        <v>365750</v>
      </c>
      <c r="F13" s="22">
        <v>365750</v>
      </c>
      <c r="G13" s="22">
        <v>32592</v>
      </c>
      <c r="H13" s="22">
        <v>35193</v>
      </c>
      <c r="I13" s="22">
        <v>34780</v>
      </c>
      <c r="J13" s="22">
        <v>102565</v>
      </c>
      <c r="K13" s="22">
        <v>35546</v>
      </c>
      <c r="L13" s="22">
        <v>33366</v>
      </c>
      <c r="M13" s="22">
        <v>33588</v>
      </c>
      <c r="N13" s="22">
        <v>102500</v>
      </c>
      <c r="O13" s="22">
        <v>35352</v>
      </c>
      <c r="P13" s="22">
        <v>35404</v>
      </c>
      <c r="Q13" s="22">
        <v>31896</v>
      </c>
      <c r="R13" s="22">
        <v>102652</v>
      </c>
      <c r="S13" s="22">
        <v>33953</v>
      </c>
      <c r="T13" s="22">
        <v>34714</v>
      </c>
      <c r="U13" s="22">
        <v>29397</v>
      </c>
      <c r="V13" s="22">
        <v>98064</v>
      </c>
      <c r="W13" s="22">
        <v>405781</v>
      </c>
      <c r="X13" s="22">
        <v>365750</v>
      </c>
      <c r="Y13" s="22">
        <v>40031</v>
      </c>
      <c r="Z13" s="23">
        <v>10.944907723855092</v>
      </c>
      <c r="AA13" s="20">
        <v>365750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469930</v>
      </c>
      <c r="D20" s="20"/>
      <c r="E20" s="21">
        <v>18497</v>
      </c>
      <c r="F20" s="22">
        <v>18497</v>
      </c>
      <c r="G20" s="22">
        <v>9935</v>
      </c>
      <c r="H20" s="22">
        <v>4545</v>
      </c>
      <c r="I20" s="22">
        <v>9935</v>
      </c>
      <c r="J20" s="22">
        <v>24415</v>
      </c>
      <c r="K20" s="22">
        <v>5273</v>
      </c>
      <c r="L20" s="22">
        <v>9935</v>
      </c>
      <c r="M20" s="22">
        <v>9935</v>
      </c>
      <c r="N20" s="22">
        <v>25143</v>
      </c>
      <c r="O20" s="22">
        <v>10210</v>
      </c>
      <c r="P20" s="22">
        <v>10210</v>
      </c>
      <c r="Q20" s="22">
        <v>-3814</v>
      </c>
      <c r="R20" s="22">
        <v>16606</v>
      </c>
      <c r="S20" s="22">
        <v>10210</v>
      </c>
      <c r="T20" s="22">
        <v>1932</v>
      </c>
      <c r="U20" s="22">
        <v>7876</v>
      </c>
      <c r="V20" s="22">
        <v>20018</v>
      </c>
      <c r="W20" s="22">
        <v>86182</v>
      </c>
      <c r="X20" s="22">
        <v>18497</v>
      </c>
      <c r="Y20" s="22">
        <v>67685</v>
      </c>
      <c r="Z20" s="18">
        <v>365.92420392496081</v>
      </c>
      <c r="AA20" s="20">
        <v>18497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5225</v>
      </c>
      <c r="F24" s="22">
        <v>5225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5225</v>
      </c>
      <c r="Y24" s="22">
        <v>-5225</v>
      </c>
      <c r="Z24" s="23">
        <v>-100</v>
      </c>
      <c r="AA24" s="20">
        <v>5225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7239600</v>
      </c>
      <c r="D26" s="20"/>
      <c r="E26" s="21">
        <v>7655200</v>
      </c>
      <c r="F26" s="22">
        <v>7655200</v>
      </c>
      <c r="G26" s="22"/>
      <c r="H26" s="22">
        <v>183108</v>
      </c>
      <c r="I26" s="22"/>
      <c r="J26" s="22">
        <v>183108</v>
      </c>
      <c r="K26" s="22"/>
      <c r="L26" s="22"/>
      <c r="M26" s="22">
        <v>4343114</v>
      </c>
      <c r="N26" s="22">
        <v>4343114</v>
      </c>
      <c r="O26" s="22"/>
      <c r="P26" s="22"/>
      <c r="Q26" s="22">
        <v>2312600</v>
      </c>
      <c r="R26" s="22">
        <v>2312600</v>
      </c>
      <c r="S26" s="22"/>
      <c r="T26" s="22"/>
      <c r="U26" s="22"/>
      <c r="V26" s="22"/>
      <c r="W26" s="22">
        <v>6838822</v>
      </c>
      <c r="X26" s="22">
        <v>7655200</v>
      </c>
      <c r="Y26" s="22">
        <v>-816378</v>
      </c>
      <c r="Z26" s="23">
        <v>-10.664358867175254</v>
      </c>
      <c r="AA26" s="20">
        <v>7655200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22423442</v>
      </c>
      <c r="D33" s="29">
        <f t="shared" ref="D33:Y33" si="0">SUM(D6:D32)</f>
        <v>0</v>
      </c>
      <c r="E33" s="30">
        <f t="shared" si="0"/>
        <v>22698272</v>
      </c>
      <c r="F33" s="31">
        <f t="shared" si="0"/>
        <v>22698272</v>
      </c>
      <c r="G33" s="31">
        <f t="shared" si="0"/>
        <v>1633011</v>
      </c>
      <c r="H33" s="31">
        <f t="shared" si="0"/>
        <v>1482418</v>
      </c>
      <c r="I33" s="31">
        <f t="shared" si="0"/>
        <v>1371605</v>
      </c>
      <c r="J33" s="31">
        <f t="shared" si="0"/>
        <v>4487034</v>
      </c>
      <c r="K33" s="31">
        <f t="shared" si="0"/>
        <v>1342416</v>
      </c>
      <c r="L33" s="31">
        <f t="shared" si="0"/>
        <v>1381991</v>
      </c>
      <c r="M33" s="31">
        <f t="shared" si="0"/>
        <v>5683104</v>
      </c>
      <c r="N33" s="31">
        <f t="shared" si="0"/>
        <v>8407511</v>
      </c>
      <c r="O33" s="31">
        <f t="shared" si="0"/>
        <v>1778715</v>
      </c>
      <c r="P33" s="31">
        <f t="shared" si="0"/>
        <v>1403080</v>
      </c>
      <c r="Q33" s="31">
        <f t="shared" si="0"/>
        <v>3625606</v>
      </c>
      <c r="R33" s="31">
        <f t="shared" si="0"/>
        <v>6807401</v>
      </c>
      <c r="S33" s="31">
        <f t="shared" si="0"/>
        <v>1364472</v>
      </c>
      <c r="T33" s="31">
        <f t="shared" si="0"/>
        <v>939803</v>
      </c>
      <c r="U33" s="31">
        <f t="shared" si="0"/>
        <v>1451329</v>
      </c>
      <c r="V33" s="31">
        <f t="shared" si="0"/>
        <v>3755604</v>
      </c>
      <c r="W33" s="31">
        <f t="shared" si="0"/>
        <v>23457550</v>
      </c>
      <c r="X33" s="31">
        <f t="shared" si="0"/>
        <v>22698272</v>
      </c>
      <c r="Y33" s="31">
        <f t="shared" si="0"/>
        <v>759278</v>
      </c>
      <c r="Z33" s="32">
        <f>+IF(X33&lt;&gt;0,+(Y33/X33)*100,0)</f>
        <v>3.345091643980652</v>
      </c>
      <c r="AA33" s="29">
        <f>SUM(AA6:AA32)</f>
        <v>22698272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948667</v>
      </c>
      <c r="D35" s="20"/>
      <c r="E35" s="21">
        <v>467984</v>
      </c>
      <c r="F35" s="22">
        <v>467984</v>
      </c>
      <c r="G35" s="22">
        <v>24372</v>
      </c>
      <c r="H35" s="22">
        <v>22346</v>
      </c>
      <c r="I35" s="22">
        <v>24670</v>
      </c>
      <c r="J35" s="22">
        <v>71388</v>
      </c>
      <c r="K35" s="22">
        <v>21846</v>
      </c>
      <c r="L35" s="22">
        <v>23917</v>
      </c>
      <c r="M35" s="22">
        <v>38934</v>
      </c>
      <c r="N35" s="22">
        <v>84697</v>
      </c>
      <c r="O35" s="22">
        <v>24663</v>
      </c>
      <c r="P35" s="22">
        <v>22124</v>
      </c>
      <c r="Q35" s="22">
        <v>22548</v>
      </c>
      <c r="R35" s="22">
        <v>69335</v>
      </c>
      <c r="S35" s="22">
        <v>22951</v>
      </c>
      <c r="T35" s="22">
        <v>22204</v>
      </c>
      <c r="U35" s="22">
        <v>23989</v>
      </c>
      <c r="V35" s="22">
        <v>69144</v>
      </c>
      <c r="W35" s="22">
        <v>294564</v>
      </c>
      <c r="X35" s="22">
        <v>467984</v>
      </c>
      <c r="Y35" s="22">
        <v>-173420</v>
      </c>
      <c r="Z35" s="23">
        <v>-37.056822455468563</v>
      </c>
      <c r="AA35" s="20">
        <v>467984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12185754</v>
      </c>
      <c r="D37" s="20"/>
      <c r="E37" s="21">
        <v>13751840</v>
      </c>
      <c r="F37" s="22">
        <v>13751840</v>
      </c>
      <c r="G37" s="22">
        <v>1594951</v>
      </c>
      <c r="H37" s="22">
        <v>1569296</v>
      </c>
      <c r="I37" s="22">
        <v>746129</v>
      </c>
      <c r="J37" s="22">
        <v>3910376</v>
      </c>
      <c r="K37" s="22">
        <v>1099199</v>
      </c>
      <c r="L37" s="22">
        <v>1007787</v>
      </c>
      <c r="M37" s="22">
        <v>564175</v>
      </c>
      <c r="N37" s="22">
        <v>2671161</v>
      </c>
      <c r="O37" s="22">
        <v>1031855</v>
      </c>
      <c r="P37" s="22">
        <v>1071717</v>
      </c>
      <c r="Q37" s="22">
        <v>1079307</v>
      </c>
      <c r="R37" s="22">
        <v>3182879</v>
      </c>
      <c r="S37" s="22">
        <v>949791</v>
      </c>
      <c r="T37" s="22">
        <v>983046</v>
      </c>
      <c r="U37" s="22">
        <v>2395447</v>
      </c>
      <c r="V37" s="22">
        <v>4328284</v>
      </c>
      <c r="W37" s="22">
        <v>14092700</v>
      </c>
      <c r="X37" s="22">
        <v>13751840</v>
      </c>
      <c r="Y37" s="22">
        <v>340860</v>
      </c>
      <c r="Z37" s="23">
        <v>2.4786501297280945</v>
      </c>
      <c r="AA37" s="20">
        <v>13751840</v>
      </c>
    </row>
    <row r="38" spans="1:27" x14ac:dyDescent="0.25">
      <c r="A38" s="19" t="s">
        <v>64</v>
      </c>
      <c r="B38" s="15" t="s">
        <v>32</v>
      </c>
      <c r="C38" s="20">
        <v>6699</v>
      </c>
      <c r="D38" s="20"/>
      <c r="E38" s="21">
        <v>19855</v>
      </c>
      <c r="F38" s="22">
        <v>19855</v>
      </c>
      <c r="G38" s="22"/>
      <c r="H38" s="22"/>
      <c r="I38" s="22"/>
      <c r="J38" s="22"/>
      <c r="K38" s="22"/>
      <c r="L38" s="22"/>
      <c r="M38" s="22">
        <v>99</v>
      </c>
      <c r="N38" s="22">
        <v>99</v>
      </c>
      <c r="O38" s="22"/>
      <c r="P38" s="22"/>
      <c r="Q38" s="22"/>
      <c r="R38" s="22"/>
      <c r="S38" s="22">
        <v>1139</v>
      </c>
      <c r="T38" s="22"/>
      <c r="U38" s="22">
        <v>1203</v>
      </c>
      <c r="V38" s="22">
        <v>2342</v>
      </c>
      <c r="W38" s="22">
        <v>2441</v>
      </c>
      <c r="X38" s="22">
        <v>19855</v>
      </c>
      <c r="Y38" s="22">
        <v>-17414</v>
      </c>
      <c r="Z38" s="23">
        <v>-87.705867539662549</v>
      </c>
      <c r="AA38" s="20">
        <v>19855</v>
      </c>
    </row>
    <row r="39" spans="1:27" x14ac:dyDescent="0.25">
      <c r="A39" s="19" t="s">
        <v>65</v>
      </c>
      <c r="B39" s="15" t="s">
        <v>32</v>
      </c>
      <c r="C39" s="20">
        <v>390271</v>
      </c>
      <c r="D39" s="20"/>
      <c r="E39" s="21">
        <v>104087</v>
      </c>
      <c r="F39" s="22">
        <v>104087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104087</v>
      </c>
      <c r="Y39" s="22">
        <v>-104087</v>
      </c>
      <c r="Z39" s="23">
        <v>-100</v>
      </c>
      <c r="AA39" s="20">
        <v>104087</v>
      </c>
    </row>
    <row r="40" spans="1:27" x14ac:dyDescent="0.25">
      <c r="A40" s="19" t="s">
        <v>66</v>
      </c>
      <c r="B40" s="15" t="s">
        <v>32</v>
      </c>
      <c r="C40" s="20">
        <v>698715</v>
      </c>
      <c r="D40" s="20"/>
      <c r="E40" s="21">
        <v>350000</v>
      </c>
      <c r="F40" s="22">
        <v>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</v>
      </c>
      <c r="Y40" s="22">
        <v>-350000</v>
      </c>
      <c r="Z40" s="23">
        <v>-100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>
        <v>42802</v>
      </c>
      <c r="D41" s="20"/>
      <c r="E41" s="21">
        <v>73150</v>
      </c>
      <c r="F41" s="22">
        <v>73150</v>
      </c>
      <c r="G41" s="22">
        <v>2996</v>
      </c>
      <c r="H41" s="22">
        <v>2986</v>
      </c>
      <c r="I41" s="22">
        <v>2722</v>
      </c>
      <c r="J41" s="22">
        <v>8704</v>
      </c>
      <c r="K41" s="22">
        <v>2711</v>
      </c>
      <c r="L41" s="22">
        <v>2531</v>
      </c>
      <c r="M41" s="22">
        <v>2527</v>
      </c>
      <c r="N41" s="22">
        <v>7769</v>
      </c>
      <c r="O41" s="22">
        <v>2507</v>
      </c>
      <c r="P41" s="22">
        <v>2103</v>
      </c>
      <c r="Q41" s="22">
        <v>2231</v>
      </c>
      <c r="R41" s="22">
        <v>6841</v>
      </c>
      <c r="S41" s="22">
        <v>2065</v>
      </c>
      <c r="T41" s="22">
        <v>2037</v>
      </c>
      <c r="U41" s="22">
        <v>1883</v>
      </c>
      <c r="V41" s="22">
        <v>5985</v>
      </c>
      <c r="W41" s="22">
        <v>29299</v>
      </c>
      <c r="X41" s="22">
        <v>73150</v>
      </c>
      <c r="Y41" s="22">
        <v>-43851</v>
      </c>
      <c r="Z41" s="23">
        <v>-59.946684894053313</v>
      </c>
      <c r="AA41" s="20">
        <v>73150</v>
      </c>
    </row>
    <row r="42" spans="1:27" x14ac:dyDescent="0.25">
      <c r="A42" s="19" t="s">
        <v>67</v>
      </c>
      <c r="B42" s="15" t="s">
        <v>32</v>
      </c>
      <c r="C42" s="20">
        <v>1154213</v>
      </c>
      <c r="D42" s="20"/>
      <c r="E42" s="21">
        <v>922736</v>
      </c>
      <c r="F42" s="22">
        <v>922736</v>
      </c>
      <c r="G42" s="22">
        <v>160614</v>
      </c>
      <c r="H42" s="22">
        <v>68392</v>
      </c>
      <c r="I42" s="22">
        <v>26089</v>
      </c>
      <c r="J42" s="22">
        <v>255095</v>
      </c>
      <c r="K42" s="22">
        <v>72638</v>
      </c>
      <c r="L42" s="22">
        <v>51289</v>
      </c>
      <c r="M42" s="22">
        <v>94689</v>
      </c>
      <c r="N42" s="22">
        <v>218616</v>
      </c>
      <c r="O42" s="22">
        <v>51289</v>
      </c>
      <c r="P42" s="22">
        <v>51819</v>
      </c>
      <c r="Q42" s="22">
        <v>178339</v>
      </c>
      <c r="R42" s="22">
        <v>281447</v>
      </c>
      <c r="S42" s="22">
        <v>48483</v>
      </c>
      <c r="T42" s="22"/>
      <c r="U42" s="22">
        <v>79781</v>
      </c>
      <c r="V42" s="22">
        <v>128264</v>
      </c>
      <c r="W42" s="22">
        <v>883422</v>
      </c>
      <c r="X42" s="22">
        <v>922736</v>
      </c>
      <c r="Y42" s="22">
        <v>-39314</v>
      </c>
      <c r="Z42" s="23">
        <v>-4.2605902446636961</v>
      </c>
      <c r="AA42" s="20">
        <v>922736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2364945</v>
      </c>
      <c r="D45" s="20"/>
      <c r="E45" s="21">
        <v>1628100</v>
      </c>
      <c r="F45" s="22">
        <v>1778100</v>
      </c>
      <c r="G45" s="22">
        <v>301443</v>
      </c>
      <c r="H45" s="22">
        <v>246309</v>
      </c>
      <c r="I45" s="22">
        <v>138408</v>
      </c>
      <c r="J45" s="22">
        <v>686160</v>
      </c>
      <c r="K45" s="22">
        <v>137515</v>
      </c>
      <c r="L45" s="22">
        <v>133092</v>
      </c>
      <c r="M45" s="22">
        <v>161955</v>
      </c>
      <c r="N45" s="22">
        <v>432562</v>
      </c>
      <c r="O45" s="22">
        <v>110958</v>
      </c>
      <c r="P45" s="22">
        <v>217536</v>
      </c>
      <c r="Q45" s="22">
        <v>135891</v>
      </c>
      <c r="R45" s="22">
        <v>464385</v>
      </c>
      <c r="S45" s="22">
        <v>129184</v>
      </c>
      <c r="T45" s="22">
        <v>142994</v>
      </c>
      <c r="U45" s="22">
        <v>162827</v>
      </c>
      <c r="V45" s="22">
        <v>435005</v>
      </c>
      <c r="W45" s="22">
        <v>2018112</v>
      </c>
      <c r="X45" s="22">
        <v>1778100</v>
      </c>
      <c r="Y45" s="22">
        <v>240012</v>
      </c>
      <c r="Z45" s="23">
        <v>13.498228446094146</v>
      </c>
      <c r="AA45" s="20">
        <v>1778100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17792066</v>
      </c>
      <c r="D48" s="29">
        <f t="shared" ref="D48:Y48" si="1">SUM(D35:D47)</f>
        <v>0</v>
      </c>
      <c r="E48" s="30">
        <f t="shared" si="1"/>
        <v>17322752</v>
      </c>
      <c r="F48" s="31">
        <f t="shared" si="1"/>
        <v>17472752</v>
      </c>
      <c r="G48" s="31">
        <f t="shared" si="1"/>
        <v>2084376</v>
      </c>
      <c r="H48" s="31">
        <f t="shared" si="1"/>
        <v>1909329</v>
      </c>
      <c r="I48" s="31">
        <f t="shared" si="1"/>
        <v>938018</v>
      </c>
      <c r="J48" s="31">
        <f t="shared" si="1"/>
        <v>4931723</v>
      </c>
      <c r="K48" s="31">
        <f t="shared" si="1"/>
        <v>1333909</v>
      </c>
      <c r="L48" s="31">
        <f t="shared" si="1"/>
        <v>1218616</v>
      </c>
      <c r="M48" s="31">
        <f t="shared" si="1"/>
        <v>862379</v>
      </c>
      <c r="N48" s="31">
        <f t="shared" si="1"/>
        <v>3414904</v>
      </c>
      <c r="O48" s="31">
        <f t="shared" si="1"/>
        <v>1221272</v>
      </c>
      <c r="P48" s="31">
        <f t="shared" si="1"/>
        <v>1365299</v>
      </c>
      <c r="Q48" s="31">
        <f t="shared" si="1"/>
        <v>1418316</v>
      </c>
      <c r="R48" s="31">
        <f t="shared" si="1"/>
        <v>4004887</v>
      </c>
      <c r="S48" s="31">
        <f t="shared" si="1"/>
        <v>1153613</v>
      </c>
      <c r="T48" s="31">
        <f t="shared" si="1"/>
        <v>1150281</v>
      </c>
      <c r="U48" s="31">
        <f t="shared" si="1"/>
        <v>2665130</v>
      </c>
      <c r="V48" s="31">
        <f t="shared" si="1"/>
        <v>4969024</v>
      </c>
      <c r="W48" s="31">
        <f t="shared" si="1"/>
        <v>17320538</v>
      </c>
      <c r="X48" s="31">
        <f t="shared" si="1"/>
        <v>17472752</v>
      </c>
      <c r="Y48" s="31">
        <f t="shared" si="1"/>
        <v>-152214</v>
      </c>
      <c r="Z48" s="32">
        <f>+IF(X48&lt;&gt;0,+(Y48/X48)*100,0)</f>
        <v>-0.87115069223211095</v>
      </c>
      <c r="AA48" s="29">
        <f>SUM(AA35:AA47)</f>
        <v>17472752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4631376</v>
      </c>
      <c r="D49" s="39">
        <f t="shared" si="2"/>
        <v>0</v>
      </c>
      <c r="E49" s="40">
        <f t="shared" si="2"/>
        <v>5375520</v>
      </c>
      <c r="F49" s="41">
        <f t="shared" si="2"/>
        <v>5225520</v>
      </c>
      <c r="G49" s="41">
        <f t="shared" si="2"/>
        <v>-451365</v>
      </c>
      <c r="H49" s="41">
        <f t="shared" si="2"/>
        <v>-426911</v>
      </c>
      <c r="I49" s="41">
        <f t="shared" si="2"/>
        <v>433587</v>
      </c>
      <c r="J49" s="41">
        <f t="shared" si="2"/>
        <v>-444689</v>
      </c>
      <c r="K49" s="41">
        <f t="shared" si="2"/>
        <v>8507</v>
      </c>
      <c r="L49" s="41">
        <f t="shared" si="2"/>
        <v>163375</v>
      </c>
      <c r="M49" s="41">
        <f t="shared" si="2"/>
        <v>4820725</v>
      </c>
      <c r="N49" s="41">
        <f t="shared" si="2"/>
        <v>4992607</v>
      </c>
      <c r="O49" s="41">
        <f t="shared" si="2"/>
        <v>557443</v>
      </c>
      <c r="P49" s="41">
        <f t="shared" si="2"/>
        <v>37781</v>
      </c>
      <c r="Q49" s="41">
        <f t="shared" si="2"/>
        <v>2207290</v>
      </c>
      <c r="R49" s="41">
        <f t="shared" si="2"/>
        <v>2802514</v>
      </c>
      <c r="S49" s="41">
        <f t="shared" si="2"/>
        <v>210859</v>
      </c>
      <c r="T49" s="41">
        <f t="shared" si="2"/>
        <v>-210478</v>
      </c>
      <c r="U49" s="41">
        <f t="shared" si="2"/>
        <v>-1213801</v>
      </c>
      <c r="V49" s="41">
        <f t="shared" si="2"/>
        <v>-1213420</v>
      </c>
      <c r="W49" s="41">
        <f t="shared" si="2"/>
        <v>6137012</v>
      </c>
      <c r="X49" s="41">
        <f t="shared" si="2"/>
        <v>5225520</v>
      </c>
      <c r="Y49" s="41">
        <f t="shared" si="2"/>
        <v>911492</v>
      </c>
      <c r="Z49" s="42">
        <f>+IF(X49&lt;&gt;0,+(Y49/X49)*100,0)</f>
        <v>17.443087003781439</v>
      </c>
      <c r="AA49" s="39">
        <f>+AA33-AA48</f>
        <v>5225520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2768000</v>
      </c>
      <c r="F50" s="22">
        <v>2768000</v>
      </c>
      <c r="G50" s="22"/>
      <c r="H50" s="22"/>
      <c r="I50" s="22"/>
      <c r="J50" s="22"/>
      <c r="K50" s="22"/>
      <c r="L50" s="22">
        <v>75363</v>
      </c>
      <c r="M50" s="22"/>
      <c r="N50" s="22">
        <v>75363</v>
      </c>
      <c r="O50" s="22">
        <v>16559</v>
      </c>
      <c r="P50" s="22"/>
      <c r="Q50" s="22">
        <v>908602</v>
      </c>
      <c r="R50" s="22">
        <v>925161</v>
      </c>
      <c r="S50" s="22">
        <v>7536</v>
      </c>
      <c r="T50" s="22">
        <v>610662</v>
      </c>
      <c r="U50" s="22">
        <v>7356</v>
      </c>
      <c r="V50" s="22">
        <v>625554</v>
      </c>
      <c r="W50" s="22">
        <v>1626078</v>
      </c>
      <c r="X50" s="22">
        <v>2768000</v>
      </c>
      <c r="Y50" s="22">
        <v>-1141922</v>
      </c>
      <c r="Z50" s="23">
        <v>-41.254407514450868</v>
      </c>
      <c r="AA50" s="20">
        <v>2768000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4631376</v>
      </c>
      <c r="D52" s="48">
        <f t="shared" si="3"/>
        <v>0</v>
      </c>
      <c r="E52" s="49">
        <f t="shared" si="3"/>
        <v>8143520</v>
      </c>
      <c r="F52" s="50">
        <f t="shared" si="3"/>
        <v>7993520</v>
      </c>
      <c r="G52" s="50">
        <f t="shared" si="3"/>
        <v>-451365</v>
      </c>
      <c r="H52" s="50">
        <f t="shared" si="3"/>
        <v>-426911</v>
      </c>
      <c r="I52" s="50">
        <f t="shared" si="3"/>
        <v>433587</v>
      </c>
      <c r="J52" s="50">
        <f t="shared" si="3"/>
        <v>-444689</v>
      </c>
      <c r="K52" s="50">
        <f t="shared" si="3"/>
        <v>8507</v>
      </c>
      <c r="L52" s="50">
        <f t="shared" si="3"/>
        <v>238738</v>
      </c>
      <c r="M52" s="50">
        <f t="shared" si="3"/>
        <v>4820725</v>
      </c>
      <c r="N52" s="50">
        <f t="shared" si="3"/>
        <v>5067970</v>
      </c>
      <c r="O52" s="50">
        <f t="shared" si="3"/>
        <v>574002</v>
      </c>
      <c r="P52" s="50">
        <f t="shared" si="3"/>
        <v>37781</v>
      </c>
      <c r="Q52" s="50">
        <f t="shared" si="3"/>
        <v>3115892</v>
      </c>
      <c r="R52" s="50">
        <f t="shared" si="3"/>
        <v>3727675</v>
      </c>
      <c r="S52" s="50">
        <f t="shared" si="3"/>
        <v>218395</v>
      </c>
      <c r="T52" s="50">
        <f t="shared" si="3"/>
        <v>400184</v>
      </c>
      <c r="U52" s="50">
        <f t="shared" si="3"/>
        <v>-1206445</v>
      </c>
      <c r="V52" s="50">
        <f t="shared" si="3"/>
        <v>-587866</v>
      </c>
      <c r="W52" s="50">
        <f t="shared" si="3"/>
        <v>7763090</v>
      </c>
      <c r="X52" s="50">
        <f t="shared" si="3"/>
        <v>7993520</v>
      </c>
      <c r="Y52" s="50">
        <f t="shared" si="3"/>
        <v>-230430</v>
      </c>
      <c r="Z52" s="51">
        <f>+IF(X52&lt;&gt;0,+(Y52/X52)*100,0)</f>
        <v>-2.882709995096028</v>
      </c>
      <c r="AA52" s="48">
        <f>SUM(AA49:AA51)</f>
        <v>7993520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4631376</v>
      </c>
      <c r="D54" s="54">
        <f>+D52-D53</f>
        <v>0</v>
      </c>
      <c r="E54" s="55">
        <f t="shared" si="4"/>
        <v>8143520</v>
      </c>
      <c r="F54" s="56">
        <f t="shared" si="4"/>
        <v>7993520</v>
      </c>
      <c r="G54" s="56">
        <f t="shared" si="4"/>
        <v>-451365</v>
      </c>
      <c r="H54" s="56">
        <f t="shared" si="4"/>
        <v>-426911</v>
      </c>
      <c r="I54" s="56">
        <f t="shared" si="4"/>
        <v>433587</v>
      </c>
      <c r="J54" s="56">
        <f t="shared" si="4"/>
        <v>-444689</v>
      </c>
      <c r="K54" s="56">
        <f t="shared" si="4"/>
        <v>8507</v>
      </c>
      <c r="L54" s="56">
        <f t="shared" si="4"/>
        <v>238738</v>
      </c>
      <c r="M54" s="56">
        <f t="shared" si="4"/>
        <v>4820725</v>
      </c>
      <c r="N54" s="56">
        <f t="shared" si="4"/>
        <v>5067970</v>
      </c>
      <c r="O54" s="56">
        <f t="shared" si="4"/>
        <v>574002</v>
      </c>
      <c r="P54" s="56">
        <f t="shared" si="4"/>
        <v>37781</v>
      </c>
      <c r="Q54" s="56">
        <f t="shared" si="4"/>
        <v>3115892</v>
      </c>
      <c r="R54" s="56">
        <f t="shared" si="4"/>
        <v>3727675</v>
      </c>
      <c r="S54" s="56">
        <f t="shared" si="4"/>
        <v>218395</v>
      </c>
      <c r="T54" s="56">
        <f t="shared" si="4"/>
        <v>400184</v>
      </c>
      <c r="U54" s="56">
        <f t="shared" si="4"/>
        <v>-1206445</v>
      </c>
      <c r="V54" s="56">
        <f t="shared" si="4"/>
        <v>-587866</v>
      </c>
      <c r="W54" s="56">
        <f t="shared" si="4"/>
        <v>7763090</v>
      </c>
      <c r="X54" s="56">
        <f t="shared" si="4"/>
        <v>7993520</v>
      </c>
      <c r="Y54" s="56">
        <f t="shared" si="4"/>
        <v>-230430</v>
      </c>
      <c r="Z54" s="57">
        <f>+IF(X54&lt;&gt;0,+(Y54/X54)*100,0)</f>
        <v>-2.882709995096028</v>
      </c>
      <c r="AA54" s="54">
        <f>+AA52-AA53</f>
        <v>7993520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4631376</v>
      </c>
      <c r="D57" s="48">
        <f>SUM(D54:D56)</f>
        <v>0</v>
      </c>
      <c r="E57" s="49">
        <f t="shared" si="5"/>
        <v>8143520</v>
      </c>
      <c r="F57" s="50">
        <f t="shared" si="5"/>
        <v>7993520</v>
      </c>
      <c r="G57" s="50">
        <f t="shared" si="5"/>
        <v>-451365</v>
      </c>
      <c r="H57" s="50">
        <f t="shared" si="5"/>
        <v>-426911</v>
      </c>
      <c r="I57" s="50">
        <f t="shared" si="5"/>
        <v>433587</v>
      </c>
      <c r="J57" s="50">
        <f t="shared" si="5"/>
        <v>-444689</v>
      </c>
      <c r="K57" s="50">
        <f t="shared" si="5"/>
        <v>8507</v>
      </c>
      <c r="L57" s="50">
        <f t="shared" si="5"/>
        <v>238738</v>
      </c>
      <c r="M57" s="50">
        <f t="shared" si="5"/>
        <v>4820725</v>
      </c>
      <c r="N57" s="50">
        <f t="shared" si="5"/>
        <v>5067970</v>
      </c>
      <c r="O57" s="50">
        <f t="shared" si="5"/>
        <v>574002</v>
      </c>
      <c r="P57" s="50">
        <f t="shared" si="5"/>
        <v>37781</v>
      </c>
      <c r="Q57" s="50">
        <f t="shared" si="5"/>
        <v>3115892</v>
      </c>
      <c r="R57" s="50">
        <f t="shared" si="5"/>
        <v>3727675</v>
      </c>
      <c r="S57" s="50">
        <f t="shared" si="5"/>
        <v>218395</v>
      </c>
      <c r="T57" s="50">
        <f t="shared" si="5"/>
        <v>400184</v>
      </c>
      <c r="U57" s="50">
        <f t="shared" si="5"/>
        <v>-1206445</v>
      </c>
      <c r="V57" s="50">
        <f t="shared" si="5"/>
        <v>-587866</v>
      </c>
      <c r="W57" s="50">
        <f t="shared" si="5"/>
        <v>7763090</v>
      </c>
      <c r="X57" s="50">
        <f t="shared" si="5"/>
        <v>7993520</v>
      </c>
      <c r="Y57" s="50">
        <f t="shared" si="5"/>
        <v>-230430</v>
      </c>
      <c r="Z57" s="51">
        <f>+IF(X57&lt;&gt;0,+(Y57/X57)*100,0)</f>
        <v>-2.882709995096028</v>
      </c>
      <c r="AA57" s="48">
        <f>SUM(AA54:AA56)</f>
        <v>7993520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4631376</v>
      </c>
      <c r="D60" s="65">
        <f>SUM(D57:D59)</f>
        <v>0</v>
      </c>
      <c r="E60" s="66">
        <f t="shared" si="6"/>
        <v>8143520</v>
      </c>
      <c r="F60" s="67">
        <f t="shared" si="6"/>
        <v>7993520</v>
      </c>
      <c r="G60" s="67">
        <f t="shared" si="6"/>
        <v>-451365</v>
      </c>
      <c r="H60" s="67">
        <f t="shared" si="6"/>
        <v>-426911</v>
      </c>
      <c r="I60" s="67">
        <f t="shared" si="6"/>
        <v>433587</v>
      </c>
      <c r="J60" s="67">
        <f t="shared" si="6"/>
        <v>-444689</v>
      </c>
      <c r="K60" s="67">
        <f t="shared" si="6"/>
        <v>8507</v>
      </c>
      <c r="L60" s="67">
        <f t="shared" si="6"/>
        <v>238738</v>
      </c>
      <c r="M60" s="67">
        <f t="shared" si="6"/>
        <v>4820725</v>
      </c>
      <c r="N60" s="67">
        <f t="shared" si="6"/>
        <v>5067970</v>
      </c>
      <c r="O60" s="67">
        <f t="shared" si="6"/>
        <v>574002</v>
      </c>
      <c r="P60" s="67">
        <f t="shared" si="6"/>
        <v>37781</v>
      </c>
      <c r="Q60" s="67">
        <f t="shared" si="6"/>
        <v>3115892</v>
      </c>
      <c r="R60" s="67">
        <f t="shared" si="6"/>
        <v>3727675</v>
      </c>
      <c r="S60" s="67">
        <f t="shared" si="6"/>
        <v>218395</v>
      </c>
      <c r="T60" s="67">
        <f t="shared" si="6"/>
        <v>400184</v>
      </c>
      <c r="U60" s="67">
        <f t="shared" si="6"/>
        <v>-1206445</v>
      </c>
      <c r="V60" s="67">
        <f t="shared" si="6"/>
        <v>-587866</v>
      </c>
      <c r="W60" s="67">
        <f t="shared" si="6"/>
        <v>7763090</v>
      </c>
      <c r="X60" s="67">
        <f t="shared" si="6"/>
        <v>7993520</v>
      </c>
      <c r="Y60" s="67">
        <f t="shared" si="6"/>
        <v>-230430</v>
      </c>
      <c r="Z60" s="68">
        <f>+IF(X60&lt;&gt;0,+(Y60/X60)*100,0)</f>
        <v>-2.882709995096028</v>
      </c>
      <c r="AA60" s="65">
        <f>SUM(AA57:AA59)</f>
        <v>7993520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13293410</v>
      </c>
      <c r="D6" s="20"/>
      <c r="E6" s="21">
        <v>16490685</v>
      </c>
      <c r="F6" s="22">
        <v>16490685</v>
      </c>
      <c r="G6" s="22">
        <v>1026365</v>
      </c>
      <c r="H6" s="22">
        <v>429805</v>
      </c>
      <c r="I6" s="22">
        <v>1151007</v>
      </c>
      <c r="J6" s="22">
        <v>2607177</v>
      </c>
      <c r="K6" s="22">
        <v>1603441</v>
      </c>
      <c r="L6" s="22">
        <v>1142494</v>
      </c>
      <c r="M6" s="22">
        <v>847577</v>
      </c>
      <c r="N6" s="22">
        <v>3593512</v>
      </c>
      <c r="O6" s="22">
        <v>2347778</v>
      </c>
      <c r="P6" s="22">
        <v>1252941</v>
      </c>
      <c r="Q6" s="22">
        <v>842456</v>
      </c>
      <c r="R6" s="22">
        <v>4443175</v>
      </c>
      <c r="S6" s="22">
        <v>489366</v>
      </c>
      <c r="T6" s="22">
        <v>434993</v>
      </c>
      <c r="U6" s="22">
        <v>3360972</v>
      </c>
      <c r="V6" s="22">
        <v>4285331</v>
      </c>
      <c r="W6" s="22">
        <v>14929195</v>
      </c>
      <c r="X6" s="22">
        <v>16490685</v>
      </c>
      <c r="Y6" s="22">
        <v>-1561490</v>
      </c>
      <c r="Z6" s="23">
        <v>-9.46892139410825</v>
      </c>
      <c r="AA6" s="20">
        <v>16490685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30548</v>
      </c>
      <c r="D10" s="20"/>
      <c r="E10" s="21">
        <v>8173</v>
      </c>
      <c r="F10" s="22">
        <v>8173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8173</v>
      </c>
      <c r="Y10" s="22">
        <v>-8173</v>
      </c>
      <c r="Z10" s="23">
        <v>-100</v>
      </c>
      <c r="AA10" s="20">
        <v>8173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226253</v>
      </c>
      <c r="D13" s="20"/>
      <c r="E13" s="21">
        <v>167560</v>
      </c>
      <c r="F13" s="22">
        <v>167560</v>
      </c>
      <c r="G13" s="22">
        <v>19273</v>
      </c>
      <c r="H13" s="22"/>
      <c r="I13" s="22">
        <v>20289</v>
      </c>
      <c r="J13" s="22">
        <v>39562</v>
      </c>
      <c r="K13" s="22">
        <v>44965</v>
      </c>
      <c r="L13" s="22">
        <v>24325</v>
      </c>
      <c r="M13" s="22">
        <v>24564</v>
      </c>
      <c r="N13" s="22">
        <v>93854</v>
      </c>
      <c r="O13" s="22">
        <v>25927</v>
      </c>
      <c r="P13" s="22">
        <v>24011</v>
      </c>
      <c r="Q13" s="22">
        <v>25429</v>
      </c>
      <c r="R13" s="22">
        <v>75367</v>
      </c>
      <c r="S13" s="22">
        <v>26079</v>
      </c>
      <c r="T13" s="22">
        <v>26428</v>
      </c>
      <c r="U13" s="22">
        <v>25923</v>
      </c>
      <c r="V13" s="22">
        <v>78430</v>
      </c>
      <c r="W13" s="22">
        <v>287213</v>
      </c>
      <c r="X13" s="22">
        <v>167560</v>
      </c>
      <c r="Y13" s="22">
        <v>119653</v>
      </c>
      <c r="Z13" s="23">
        <v>71.40904750537122</v>
      </c>
      <c r="AA13" s="20">
        <v>167560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1148333</v>
      </c>
      <c r="F26" s="22">
        <v>1148333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1148333</v>
      </c>
      <c r="Y26" s="22">
        <v>-1148333</v>
      </c>
      <c r="Z26" s="23">
        <v>-100</v>
      </c>
      <c r="AA26" s="20">
        <v>1148333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13550211</v>
      </c>
      <c r="D33" s="29">
        <f t="shared" ref="D33:Y33" si="0">SUM(D6:D32)</f>
        <v>0</v>
      </c>
      <c r="E33" s="30">
        <f t="shared" si="0"/>
        <v>17814751</v>
      </c>
      <c r="F33" s="31">
        <f t="shared" si="0"/>
        <v>17814751</v>
      </c>
      <c r="G33" s="31">
        <f t="shared" si="0"/>
        <v>1045638</v>
      </c>
      <c r="H33" s="31">
        <f t="shared" si="0"/>
        <v>429805</v>
      </c>
      <c r="I33" s="31">
        <f t="shared" si="0"/>
        <v>1171296</v>
      </c>
      <c r="J33" s="31">
        <f t="shared" si="0"/>
        <v>2646739</v>
      </c>
      <c r="K33" s="31">
        <f t="shared" si="0"/>
        <v>1648406</v>
      </c>
      <c r="L33" s="31">
        <f t="shared" si="0"/>
        <v>1166819</v>
      </c>
      <c r="M33" s="31">
        <f t="shared" si="0"/>
        <v>872141</v>
      </c>
      <c r="N33" s="31">
        <f t="shared" si="0"/>
        <v>3687366</v>
      </c>
      <c r="O33" s="31">
        <f t="shared" si="0"/>
        <v>2373705</v>
      </c>
      <c r="P33" s="31">
        <f t="shared" si="0"/>
        <v>1276952</v>
      </c>
      <c r="Q33" s="31">
        <f t="shared" si="0"/>
        <v>867885</v>
      </c>
      <c r="R33" s="31">
        <f t="shared" si="0"/>
        <v>4518542</v>
      </c>
      <c r="S33" s="31">
        <f t="shared" si="0"/>
        <v>515445</v>
      </c>
      <c r="T33" s="31">
        <f t="shared" si="0"/>
        <v>461421</v>
      </c>
      <c r="U33" s="31">
        <f t="shared" si="0"/>
        <v>3386895</v>
      </c>
      <c r="V33" s="31">
        <f t="shared" si="0"/>
        <v>4363761</v>
      </c>
      <c r="W33" s="31">
        <f t="shared" si="0"/>
        <v>15216408</v>
      </c>
      <c r="X33" s="31">
        <f t="shared" si="0"/>
        <v>17814751</v>
      </c>
      <c r="Y33" s="31">
        <f t="shared" si="0"/>
        <v>-2598343</v>
      </c>
      <c r="Z33" s="32">
        <f>+IF(X33&lt;&gt;0,+(Y33/X33)*100,0)</f>
        <v>-14.585345593659996</v>
      </c>
      <c r="AA33" s="29">
        <f>SUM(AA6:AA32)</f>
        <v>17814751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1128949</v>
      </c>
      <c r="D35" s="20"/>
      <c r="E35" s="21">
        <v>806574</v>
      </c>
      <c r="F35" s="22">
        <v>1167574</v>
      </c>
      <c r="G35" s="22">
        <v>97835</v>
      </c>
      <c r="H35" s="22">
        <v>96692</v>
      </c>
      <c r="I35" s="22">
        <v>101529</v>
      </c>
      <c r="J35" s="22">
        <v>296056</v>
      </c>
      <c r="K35" s="22">
        <v>108619</v>
      </c>
      <c r="L35" s="22">
        <v>141307</v>
      </c>
      <c r="M35" s="22">
        <v>99697</v>
      </c>
      <c r="N35" s="22">
        <v>349623</v>
      </c>
      <c r="O35" s="22">
        <v>111075</v>
      </c>
      <c r="P35" s="22">
        <v>109873</v>
      </c>
      <c r="Q35" s="22">
        <v>109071</v>
      </c>
      <c r="R35" s="22">
        <v>330019</v>
      </c>
      <c r="S35" s="22">
        <v>110408</v>
      </c>
      <c r="T35" s="22">
        <v>127215</v>
      </c>
      <c r="U35" s="22">
        <v>110743</v>
      </c>
      <c r="V35" s="22">
        <v>348366</v>
      </c>
      <c r="W35" s="22">
        <v>1324064</v>
      </c>
      <c r="X35" s="22">
        <v>1167574</v>
      </c>
      <c r="Y35" s="22">
        <v>156490</v>
      </c>
      <c r="Z35" s="23">
        <v>13.40300486307506</v>
      </c>
      <c r="AA35" s="20">
        <v>1167574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13633867</v>
      </c>
      <c r="D37" s="20"/>
      <c r="E37" s="21">
        <v>14247508</v>
      </c>
      <c r="F37" s="22">
        <v>14247508</v>
      </c>
      <c r="G37" s="22">
        <v>1673659</v>
      </c>
      <c r="H37" s="22">
        <v>2003547</v>
      </c>
      <c r="I37" s="22">
        <v>1452914</v>
      </c>
      <c r="J37" s="22">
        <v>5130120</v>
      </c>
      <c r="K37" s="22">
        <v>1089257</v>
      </c>
      <c r="L37" s="22">
        <v>995039</v>
      </c>
      <c r="M37" s="22">
        <v>978142</v>
      </c>
      <c r="N37" s="22">
        <v>3062438</v>
      </c>
      <c r="O37" s="22">
        <v>978167</v>
      </c>
      <c r="P37" s="22">
        <v>1110926</v>
      </c>
      <c r="Q37" s="22">
        <v>928215</v>
      </c>
      <c r="R37" s="22">
        <v>3017308</v>
      </c>
      <c r="S37" s="22">
        <v>1428764</v>
      </c>
      <c r="T37" s="22">
        <v>2870</v>
      </c>
      <c r="U37" s="22">
        <v>2280483</v>
      </c>
      <c r="V37" s="22">
        <v>3712117</v>
      </c>
      <c r="W37" s="22">
        <v>14921983</v>
      </c>
      <c r="X37" s="22">
        <v>14247508</v>
      </c>
      <c r="Y37" s="22">
        <v>674475</v>
      </c>
      <c r="Z37" s="23">
        <v>4.7339857608783227</v>
      </c>
      <c r="AA37" s="20">
        <v>14247508</v>
      </c>
    </row>
    <row r="38" spans="1:27" x14ac:dyDescent="0.25">
      <c r="A38" s="19" t="s">
        <v>64</v>
      </c>
      <c r="B38" s="15" t="s">
        <v>32</v>
      </c>
      <c r="C38" s="20">
        <v>95403</v>
      </c>
      <c r="D38" s="20"/>
      <c r="E38" s="21">
        <v>115884</v>
      </c>
      <c r="F38" s="22">
        <v>115884</v>
      </c>
      <c r="G38" s="22">
        <v>4443</v>
      </c>
      <c r="H38" s="22">
        <v>7079</v>
      </c>
      <c r="I38" s="22">
        <v>6211</v>
      </c>
      <c r="J38" s="22">
        <v>17733</v>
      </c>
      <c r="K38" s="22">
        <v>8967</v>
      </c>
      <c r="L38" s="22">
        <v>8681</v>
      </c>
      <c r="M38" s="22">
        <v>6426</v>
      </c>
      <c r="N38" s="22">
        <v>24074</v>
      </c>
      <c r="O38" s="22">
        <v>17812</v>
      </c>
      <c r="P38" s="22">
        <v>6250</v>
      </c>
      <c r="Q38" s="22">
        <v>8435</v>
      </c>
      <c r="R38" s="22">
        <v>32497</v>
      </c>
      <c r="S38" s="22">
        <v>1463</v>
      </c>
      <c r="T38" s="22">
        <v>1718</v>
      </c>
      <c r="U38" s="22">
        <v>5766</v>
      </c>
      <c r="V38" s="22">
        <v>8947</v>
      </c>
      <c r="W38" s="22">
        <v>83251</v>
      </c>
      <c r="X38" s="22">
        <v>115884</v>
      </c>
      <c r="Y38" s="22">
        <v>-32633</v>
      </c>
      <c r="Z38" s="23">
        <v>-28.160056608332468</v>
      </c>
      <c r="AA38" s="20">
        <v>115884</v>
      </c>
    </row>
    <row r="39" spans="1:27" x14ac:dyDescent="0.25">
      <c r="A39" s="19" t="s">
        <v>65</v>
      </c>
      <c r="B39" s="15" t="s">
        <v>32</v>
      </c>
      <c r="C39" s="20">
        <v>3943975</v>
      </c>
      <c r="D39" s="20"/>
      <c r="E39" s="21">
        <v>4141174</v>
      </c>
      <c r="F39" s="22">
        <v>4141174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4141174</v>
      </c>
      <c r="Y39" s="22">
        <v>-4141174</v>
      </c>
      <c r="Z39" s="23">
        <v>-100</v>
      </c>
      <c r="AA39" s="20">
        <v>4141174</v>
      </c>
    </row>
    <row r="40" spans="1:27" x14ac:dyDescent="0.25">
      <c r="A40" s="19" t="s">
        <v>66</v>
      </c>
      <c r="B40" s="15" t="s">
        <v>32</v>
      </c>
      <c r="C40" s="20">
        <v>195147</v>
      </c>
      <c r="D40" s="20"/>
      <c r="E40" s="21">
        <v>781165</v>
      </c>
      <c r="F40" s="22">
        <v>781165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781165</v>
      </c>
      <c r="Y40" s="22">
        <v>-781165</v>
      </c>
      <c r="Z40" s="23">
        <v>-100</v>
      </c>
      <c r="AA40" s="20">
        <v>781165</v>
      </c>
    </row>
    <row r="41" spans="1:27" x14ac:dyDescent="0.25">
      <c r="A41" s="19" t="s">
        <v>40</v>
      </c>
      <c r="B41" s="15" t="s">
        <v>32</v>
      </c>
      <c r="C41" s="20">
        <v>-58933</v>
      </c>
      <c r="D41" s="20"/>
      <c r="E41" s="21">
        <v>1330716</v>
      </c>
      <c r="F41" s="22">
        <v>1330716</v>
      </c>
      <c r="G41" s="22">
        <v>84341</v>
      </c>
      <c r="H41" s="22">
        <v>114914</v>
      </c>
      <c r="I41" s="22">
        <v>82399</v>
      </c>
      <c r="J41" s="22">
        <v>281654</v>
      </c>
      <c r="K41" s="22">
        <v>113433</v>
      </c>
      <c r="L41" s="22">
        <v>112262</v>
      </c>
      <c r="M41" s="22">
        <v>-341176</v>
      </c>
      <c r="N41" s="22">
        <v>-115481</v>
      </c>
      <c r="O41" s="22">
        <v>94692</v>
      </c>
      <c r="P41" s="22">
        <v>102526</v>
      </c>
      <c r="Q41" s="22">
        <v>81885</v>
      </c>
      <c r="R41" s="22">
        <v>279103</v>
      </c>
      <c r="S41" s="22">
        <v>141459</v>
      </c>
      <c r="T41" s="22"/>
      <c r="U41" s="22">
        <v>187748</v>
      </c>
      <c r="V41" s="22">
        <v>329207</v>
      </c>
      <c r="W41" s="22">
        <v>774483</v>
      </c>
      <c r="X41" s="22">
        <v>1330716</v>
      </c>
      <c r="Y41" s="22">
        <v>-556233</v>
      </c>
      <c r="Z41" s="23">
        <v>-41.79952747242838</v>
      </c>
      <c r="AA41" s="20">
        <v>1330716</v>
      </c>
    </row>
    <row r="42" spans="1:27" x14ac:dyDescent="0.25">
      <c r="A42" s="19" t="s">
        <v>67</v>
      </c>
      <c r="B42" s="15" t="s">
        <v>32</v>
      </c>
      <c r="C42" s="20">
        <v>127628</v>
      </c>
      <c r="D42" s="20"/>
      <c r="E42" s="21">
        <v>242397</v>
      </c>
      <c r="F42" s="22">
        <v>242397</v>
      </c>
      <c r="G42" s="22">
        <v>1043</v>
      </c>
      <c r="H42" s="22">
        <v>42847</v>
      </c>
      <c r="I42" s="22">
        <v>11130</v>
      </c>
      <c r="J42" s="22">
        <v>55020</v>
      </c>
      <c r="K42" s="22">
        <v>984</v>
      </c>
      <c r="L42" s="22">
        <v>16313</v>
      </c>
      <c r="M42" s="22"/>
      <c r="N42" s="22">
        <v>17297</v>
      </c>
      <c r="O42" s="22">
        <v>5278</v>
      </c>
      <c r="P42" s="22">
        <v>42120</v>
      </c>
      <c r="Q42" s="22">
        <v>3129</v>
      </c>
      <c r="R42" s="22">
        <v>50527</v>
      </c>
      <c r="S42" s="22">
        <v>3743</v>
      </c>
      <c r="T42" s="22">
        <v>7279</v>
      </c>
      <c r="U42" s="22"/>
      <c r="V42" s="22">
        <v>11022</v>
      </c>
      <c r="W42" s="22">
        <v>133866</v>
      </c>
      <c r="X42" s="22">
        <v>242397</v>
      </c>
      <c r="Y42" s="22">
        <v>-108531</v>
      </c>
      <c r="Z42" s="23">
        <v>-44.774068986002305</v>
      </c>
      <c r="AA42" s="20">
        <v>242397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1740647</v>
      </c>
      <c r="D45" s="20"/>
      <c r="E45" s="21">
        <v>1537771</v>
      </c>
      <c r="F45" s="22">
        <v>1232271</v>
      </c>
      <c r="G45" s="22">
        <v>19923</v>
      </c>
      <c r="H45" s="22">
        <v>66319</v>
      </c>
      <c r="I45" s="22">
        <v>53510</v>
      </c>
      <c r="J45" s="22">
        <v>139752</v>
      </c>
      <c r="K45" s="22">
        <v>32305</v>
      </c>
      <c r="L45" s="22">
        <v>29424</v>
      </c>
      <c r="M45" s="22">
        <v>7641</v>
      </c>
      <c r="N45" s="22">
        <v>69370</v>
      </c>
      <c r="O45" s="22">
        <v>383006</v>
      </c>
      <c r="P45" s="22">
        <v>10161</v>
      </c>
      <c r="Q45" s="22">
        <v>39994</v>
      </c>
      <c r="R45" s="22">
        <v>433161</v>
      </c>
      <c r="S45" s="22">
        <v>14889</v>
      </c>
      <c r="T45" s="22">
        <v>7577</v>
      </c>
      <c r="U45" s="22">
        <v>7036</v>
      </c>
      <c r="V45" s="22">
        <v>29502</v>
      </c>
      <c r="W45" s="22">
        <v>671785</v>
      </c>
      <c r="X45" s="22">
        <v>1232271</v>
      </c>
      <c r="Y45" s="22">
        <v>-560486</v>
      </c>
      <c r="Z45" s="23">
        <v>-45.483988505775109</v>
      </c>
      <c r="AA45" s="20">
        <v>1232271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20806683</v>
      </c>
      <c r="D48" s="29">
        <f t="shared" ref="D48:Y48" si="1">SUM(D35:D47)</f>
        <v>0</v>
      </c>
      <c r="E48" s="30">
        <f t="shared" si="1"/>
        <v>23203189</v>
      </c>
      <c r="F48" s="31">
        <f t="shared" si="1"/>
        <v>23258689</v>
      </c>
      <c r="G48" s="31">
        <f t="shared" si="1"/>
        <v>1881244</v>
      </c>
      <c r="H48" s="31">
        <f t="shared" si="1"/>
        <v>2331398</v>
      </c>
      <c r="I48" s="31">
        <f t="shared" si="1"/>
        <v>1707693</v>
      </c>
      <c r="J48" s="31">
        <f t="shared" si="1"/>
        <v>5920335</v>
      </c>
      <c r="K48" s="31">
        <f t="shared" si="1"/>
        <v>1353565</v>
      </c>
      <c r="L48" s="31">
        <f t="shared" si="1"/>
        <v>1303026</v>
      </c>
      <c r="M48" s="31">
        <f t="shared" si="1"/>
        <v>750730</v>
      </c>
      <c r="N48" s="31">
        <f t="shared" si="1"/>
        <v>3407321</v>
      </c>
      <c r="O48" s="31">
        <f t="shared" si="1"/>
        <v>1590030</v>
      </c>
      <c r="P48" s="31">
        <f t="shared" si="1"/>
        <v>1381856</v>
      </c>
      <c r="Q48" s="31">
        <f t="shared" si="1"/>
        <v>1170729</v>
      </c>
      <c r="R48" s="31">
        <f t="shared" si="1"/>
        <v>4142615</v>
      </c>
      <c r="S48" s="31">
        <f t="shared" si="1"/>
        <v>1700726</v>
      </c>
      <c r="T48" s="31">
        <f t="shared" si="1"/>
        <v>146659</v>
      </c>
      <c r="U48" s="31">
        <f t="shared" si="1"/>
        <v>2591776</v>
      </c>
      <c r="V48" s="31">
        <f t="shared" si="1"/>
        <v>4439161</v>
      </c>
      <c r="W48" s="31">
        <f t="shared" si="1"/>
        <v>17909432</v>
      </c>
      <c r="X48" s="31">
        <f t="shared" si="1"/>
        <v>23258689</v>
      </c>
      <c r="Y48" s="31">
        <f t="shared" si="1"/>
        <v>-5349257</v>
      </c>
      <c r="Z48" s="32">
        <f>+IF(X48&lt;&gt;0,+(Y48/X48)*100,0)</f>
        <v>-22.998961807348643</v>
      </c>
      <c r="AA48" s="29">
        <f>SUM(AA35:AA47)</f>
        <v>23258689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-7256472</v>
      </c>
      <c r="D49" s="39">
        <f t="shared" si="2"/>
        <v>0</v>
      </c>
      <c r="E49" s="40">
        <f t="shared" si="2"/>
        <v>-5388438</v>
      </c>
      <c r="F49" s="41">
        <f t="shared" si="2"/>
        <v>-5443938</v>
      </c>
      <c r="G49" s="41">
        <f t="shared" si="2"/>
        <v>-835606</v>
      </c>
      <c r="H49" s="41">
        <f t="shared" si="2"/>
        <v>-1901593</v>
      </c>
      <c r="I49" s="41">
        <f t="shared" si="2"/>
        <v>-536397</v>
      </c>
      <c r="J49" s="41">
        <f t="shared" si="2"/>
        <v>-3273596</v>
      </c>
      <c r="K49" s="41">
        <f t="shared" si="2"/>
        <v>294841</v>
      </c>
      <c r="L49" s="41">
        <f t="shared" si="2"/>
        <v>-136207</v>
      </c>
      <c r="M49" s="41">
        <f t="shared" si="2"/>
        <v>121411</v>
      </c>
      <c r="N49" s="41">
        <f t="shared" si="2"/>
        <v>280045</v>
      </c>
      <c r="O49" s="41">
        <f t="shared" si="2"/>
        <v>783675</v>
      </c>
      <c r="P49" s="41">
        <f t="shared" si="2"/>
        <v>-104904</v>
      </c>
      <c r="Q49" s="41">
        <f t="shared" si="2"/>
        <v>-302844</v>
      </c>
      <c r="R49" s="41">
        <f t="shared" si="2"/>
        <v>375927</v>
      </c>
      <c r="S49" s="41">
        <f t="shared" si="2"/>
        <v>-1185281</v>
      </c>
      <c r="T49" s="41">
        <f t="shared" si="2"/>
        <v>314762</v>
      </c>
      <c r="U49" s="41">
        <f t="shared" si="2"/>
        <v>795119</v>
      </c>
      <c r="V49" s="41">
        <f t="shared" si="2"/>
        <v>-75400</v>
      </c>
      <c r="W49" s="41">
        <f t="shared" si="2"/>
        <v>-2693024</v>
      </c>
      <c r="X49" s="41">
        <f t="shared" si="2"/>
        <v>-5443938</v>
      </c>
      <c r="Y49" s="41">
        <f t="shared" si="2"/>
        <v>2750914</v>
      </c>
      <c r="Z49" s="42">
        <f>+IF(X49&lt;&gt;0,+(Y49/X49)*100,0)</f>
        <v>-50.531692315379054</v>
      </c>
      <c r="AA49" s="39">
        <f>+AA33-AA48</f>
        <v>-5443938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1482800</v>
      </c>
      <c r="F50" s="22">
        <v>4406800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397036</v>
      </c>
      <c r="Q50" s="22"/>
      <c r="R50" s="22">
        <v>397036</v>
      </c>
      <c r="S50" s="22"/>
      <c r="T50" s="22"/>
      <c r="U50" s="22"/>
      <c r="V50" s="22"/>
      <c r="W50" s="22">
        <v>397036</v>
      </c>
      <c r="X50" s="22">
        <v>4406800</v>
      </c>
      <c r="Y50" s="22">
        <v>-4009764</v>
      </c>
      <c r="Z50" s="23">
        <v>-90.990378505945358</v>
      </c>
      <c r="AA50" s="20">
        <v>4406800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-7256472</v>
      </c>
      <c r="D52" s="48">
        <f t="shared" si="3"/>
        <v>0</v>
      </c>
      <c r="E52" s="49">
        <f t="shared" si="3"/>
        <v>-3905638</v>
      </c>
      <c r="F52" s="50">
        <f t="shared" si="3"/>
        <v>-1037138</v>
      </c>
      <c r="G52" s="50">
        <f t="shared" si="3"/>
        <v>-835606</v>
      </c>
      <c r="H52" s="50">
        <f t="shared" si="3"/>
        <v>-1901593</v>
      </c>
      <c r="I52" s="50">
        <f t="shared" si="3"/>
        <v>-536397</v>
      </c>
      <c r="J52" s="50">
        <f t="shared" si="3"/>
        <v>-3273596</v>
      </c>
      <c r="K52" s="50">
        <f t="shared" si="3"/>
        <v>294841</v>
      </c>
      <c r="L52" s="50">
        <f t="shared" si="3"/>
        <v>-136207</v>
      </c>
      <c r="M52" s="50">
        <f t="shared" si="3"/>
        <v>121411</v>
      </c>
      <c r="N52" s="50">
        <f t="shared" si="3"/>
        <v>280045</v>
      </c>
      <c r="O52" s="50">
        <f t="shared" si="3"/>
        <v>783675</v>
      </c>
      <c r="P52" s="50">
        <f t="shared" si="3"/>
        <v>292132</v>
      </c>
      <c r="Q52" s="50">
        <f t="shared" si="3"/>
        <v>-302844</v>
      </c>
      <c r="R52" s="50">
        <f t="shared" si="3"/>
        <v>772963</v>
      </c>
      <c r="S52" s="50">
        <f t="shared" si="3"/>
        <v>-1185281</v>
      </c>
      <c r="T52" s="50">
        <f t="shared" si="3"/>
        <v>314762</v>
      </c>
      <c r="U52" s="50">
        <f t="shared" si="3"/>
        <v>795119</v>
      </c>
      <c r="V52" s="50">
        <f t="shared" si="3"/>
        <v>-75400</v>
      </c>
      <c r="W52" s="50">
        <f t="shared" si="3"/>
        <v>-2295988</v>
      </c>
      <c r="X52" s="50">
        <f t="shared" si="3"/>
        <v>-1037138</v>
      </c>
      <c r="Y52" s="50">
        <f t="shared" si="3"/>
        <v>-1258850</v>
      </c>
      <c r="Z52" s="51">
        <f>+IF(X52&lt;&gt;0,+(Y52/X52)*100,0)</f>
        <v>121.37729019667584</v>
      </c>
      <c r="AA52" s="48">
        <f>SUM(AA49:AA51)</f>
        <v>-1037138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-7256472</v>
      </c>
      <c r="D54" s="54">
        <f>+D52-D53</f>
        <v>0</v>
      </c>
      <c r="E54" s="55">
        <f t="shared" si="4"/>
        <v>-3905638</v>
      </c>
      <c r="F54" s="56">
        <f t="shared" si="4"/>
        <v>-1037138</v>
      </c>
      <c r="G54" s="56">
        <f t="shared" si="4"/>
        <v>-835606</v>
      </c>
      <c r="H54" s="56">
        <f t="shared" si="4"/>
        <v>-1901593</v>
      </c>
      <c r="I54" s="56">
        <f t="shared" si="4"/>
        <v>-536397</v>
      </c>
      <c r="J54" s="56">
        <f t="shared" si="4"/>
        <v>-3273596</v>
      </c>
      <c r="K54" s="56">
        <f t="shared" si="4"/>
        <v>294841</v>
      </c>
      <c r="L54" s="56">
        <f t="shared" si="4"/>
        <v>-136207</v>
      </c>
      <c r="M54" s="56">
        <f t="shared" si="4"/>
        <v>121411</v>
      </c>
      <c r="N54" s="56">
        <f t="shared" si="4"/>
        <v>280045</v>
      </c>
      <c r="O54" s="56">
        <f t="shared" si="4"/>
        <v>783675</v>
      </c>
      <c r="P54" s="56">
        <f t="shared" si="4"/>
        <v>292132</v>
      </c>
      <c r="Q54" s="56">
        <f t="shared" si="4"/>
        <v>-302844</v>
      </c>
      <c r="R54" s="56">
        <f t="shared" si="4"/>
        <v>772963</v>
      </c>
      <c r="S54" s="56">
        <f t="shared" si="4"/>
        <v>-1185281</v>
      </c>
      <c r="T54" s="56">
        <f t="shared" si="4"/>
        <v>314762</v>
      </c>
      <c r="U54" s="56">
        <f t="shared" si="4"/>
        <v>795119</v>
      </c>
      <c r="V54" s="56">
        <f t="shared" si="4"/>
        <v>-75400</v>
      </c>
      <c r="W54" s="56">
        <f t="shared" si="4"/>
        <v>-2295988</v>
      </c>
      <c r="X54" s="56">
        <f t="shared" si="4"/>
        <v>-1037138</v>
      </c>
      <c r="Y54" s="56">
        <f t="shared" si="4"/>
        <v>-1258850</v>
      </c>
      <c r="Z54" s="57">
        <f>+IF(X54&lt;&gt;0,+(Y54/X54)*100,0)</f>
        <v>121.37729019667584</v>
      </c>
      <c r="AA54" s="54">
        <f>+AA52-AA53</f>
        <v>-1037138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-7256472</v>
      </c>
      <c r="D57" s="48">
        <f>SUM(D54:D56)</f>
        <v>0</v>
      </c>
      <c r="E57" s="49">
        <f t="shared" si="5"/>
        <v>-3905638</v>
      </c>
      <c r="F57" s="50">
        <f t="shared" si="5"/>
        <v>-1037138</v>
      </c>
      <c r="G57" s="50">
        <f t="shared" si="5"/>
        <v>-835606</v>
      </c>
      <c r="H57" s="50">
        <f t="shared" si="5"/>
        <v>-1901593</v>
      </c>
      <c r="I57" s="50">
        <f t="shared" si="5"/>
        <v>-536397</v>
      </c>
      <c r="J57" s="50">
        <f t="shared" si="5"/>
        <v>-3273596</v>
      </c>
      <c r="K57" s="50">
        <f t="shared" si="5"/>
        <v>294841</v>
      </c>
      <c r="L57" s="50">
        <f t="shared" si="5"/>
        <v>-136207</v>
      </c>
      <c r="M57" s="50">
        <f t="shared" si="5"/>
        <v>121411</v>
      </c>
      <c r="N57" s="50">
        <f t="shared" si="5"/>
        <v>280045</v>
      </c>
      <c r="O57" s="50">
        <f t="shared" si="5"/>
        <v>783675</v>
      </c>
      <c r="P57" s="50">
        <f t="shared" si="5"/>
        <v>292132</v>
      </c>
      <c r="Q57" s="50">
        <f t="shared" si="5"/>
        <v>-302844</v>
      </c>
      <c r="R57" s="50">
        <f t="shared" si="5"/>
        <v>772963</v>
      </c>
      <c r="S57" s="50">
        <f t="shared" si="5"/>
        <v>-1185281</v>
      </c>
      <c r="T57" s="50">
        <f t="shared" si="5"/>
        <v>314762</v>
      </c>
      <c r="U57" s="50">
        <f t="shared" si="5"/>
        <v>795119</v>
      </c>
      <c r="V57" s="50">
        <f t="shared" si="5"/>
        <v>-75400</v>
      </c>
      <c r="W57" s="50">
        <f t="shared" si="5"/>
        <v>-2295988</v>
      </c>
      <c r="X57" s="50">
        <f t="shared" si="5"/>
        <v>-1037138</v>
      </c>
      <c r="Y57" s="50">
        <f t="shared" si="5"/>
        <v>-1258850</v>
      </c>
      <c r="Z57" s="51">
        <f>+IF(X57&lt;&gt;0,+(Y57/X57)*100,0)</f>
        <v>121.37729019667584</v>
      </c>
      <c r="AA57" s="48">
        <f>SUM(AA54:AA56)</f>
        <v>-1037138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-7256472</v>
      </c>
      <c r="D60" s="65">
        <f>SUM(D57:D59)</f>
        <v>0</v>
      </c>
      <c r="E60" s="66">
        <f t="shared" si="6"/>
        <v>-3905638</v>
      </c>
      <c r="F60" s="67">
        <f t="shared" si="6"/>
        <v>-1037138</v>
      </c>
      <c r="G60" s="67">
        <f t="shared" si="6"/>
        <v>-835606</v>
      </c>
      <c r="H60" s="67">
        <f t="shared" si="6"/>
        <v>-1901593</v>
      </c>
      <c r="I60" s="67">
        <f t="shared" si="6"/>
        <v>-536397</v>
      </c>
      <c r="J60" s="67">
        <f t="shared" si="6"/>
        <v>-3273596</v>
      </c>
      <c r="K60" s="67">
        <f t="shared" si="6"/>
        <v>294841</v>
      </c>
      <c r="L60" s="67">
        <f t="shared" si="6"/>
        <v>-136207</v>
      </c>
      <c r="M60" s="67">
        <f t="shared" si="6"/>
        <v>121411</v>
      </c>
      <c r="N60" s="67">
        <f t="shared" si="6"/>
        <v>280045</v>
      </c>
      <c r="O60" s="67">
        <f t="shared" si="6"/>
        <v>783675</v>
      </c>
      <c r="P60" s="67">
        <f t="shared" si="6"/>
        <v>292132</v>
      </c>
      <c r="Q60" s="67">
        <f t="shared" si="6"/>
        <v>-302844</v>
      </c>
      <c r="R60" s="67">
        <f t="shared" si="6"/>
        <v>772963</v>
      </c>
      <c r="S60" s="67">
        <f t="shared" si="6"/>
        <v>-1185281</v>
      </c>
      <c r="T60" s="67">
        <f t="shared" si="6"/>
        <v>314762</v>
      </c>
      <c r="U60" s="67">
        <f t="shared" si="6"/>
        <v>795119</v>
      </c>
      <c r="V60" s="67">
        <f t="shared" si="6"/>
        <v>-75400</v>
      </c>
      <c r="W60" s="67">
        <f t="shared" si="6"/>
        <v>-2295988</v>
      </c>
      <c r="X60" s="67">
        <f t="shared" si="6"/>
        <v>-1037138</v>
      </c>
      <c r="Y60" s="67">
        <f t="shared" si="6"/>
        <v>-1258850</v>
      </c>
      <c r="Z60" s="68">
        <f>+IF(X60&lt;&gt;0,+(Y60/X60)*100,0)</f>
        <v>121.37729019667584</v>
      </c>
      <c r="AA60" s="65">
        <f>SUM(AA57:AA59)</f>
        <v>-1037138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19600088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19600088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1165553</v>
      </c>
      <c r="D35" s="20"/>
      <c r="E35" s="21">
        <v>3146700</v>
      </c>
      <c r="F35" s="22">
        <v>3146700</v>
      </c>
      <c r="G35" s="22">
        <v>173291</v>
      </c>
      <c r="H35" s="22">
        <v>84923</v>
      </c>
      <c r="I35" s="22">
        <v>98154</v>
      </c>
      <c r="J35" s="22">
        <v>356368</v>
      </c>
      <c r="K35" s="22">
        <v>98601</v>
      </c>
      <c r="L35" s="22">
        <v>93725</v>
      </c>
      <c r="M35" s="22">
        <v>132969</v>
      </c>
      <c r="N35" s="22">
        <v>325295</v>
      </c>
      <c r="O35" s="22">
        <v>100417</v>
      </c>
      <c r="P35" s="22">
        <v>182508</v>
      </c>
      <c r="Q35" s="22">
        <v>187856</v>
      </c>
      <c r="R35" s="22">
        <v>470781</v>
      </c>
      <c r="S35" s="22">
        <v>184765</v>
      </c>
      <c r="T35" s="22">
        <v>180139</v>
      </c>
      <c r="U35" s="22">
        <v>99631</v>
      </c>
      <c r="V35" s="22">
        <v>464535</v>
      </c>
      <c r="W35" s="22">
        <v>1616979</v>
      </c>
      <c r="X35" s="22">
        <v>3146700</v>
      </c>
      <c r="Y35" s="22">
        <v>-1529721</v>
      </c>
      <c r="Z35" s="23">
        <v>-48.613499856993045</v>
      </c>
      <c r="AA35" s="20">
        <v>3146700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25229588</v>
      </c>
      <c r="D37" s="20"/>
      <c r="E37" s="21">
        <v>22969704</v>
      </c>
      <c r="F37" s="22">
        <v>30049252</v>
      </c>
      <c r="G37" s="22">
        <v>2923232</v>
      </c>
      <c r="H37" s="22">
        <v>4030952</v>
      </c>
      <c r="I37" s="22">
        <v>2652304</v>
      </c>
      <c r="J37" s="22">
        <v>9606488</v>
      </c>
      <c r="K37" s="22">
        <v>1996954</v>
      </c>
      <c r="L37" s="22">
        <v>1675019</v>
      </c>
      <c r="M37" s="22">
        <v>1672529</v>
      </c>
      <c r="N37" s="22">
        <v>5344502</v>
      </c>
      <c r="O37" s="22">
        <v>1761203</v>
      </c>
      <c r="P37" s="22">
        <v>1956033</v>
      </c>
      <c r="Q37" s="22">
        <v>1809824</v>
      </c>
      <c r="R37" s="22">
        <v>5527060</v>
      </c>
      <c r="S37" s="22">
        <v>1908723</v>
      </c>
      <c r="T37" s="22">
        <v>339866</v>
      </c>
      <c r="U37" s="22">
        <v>2456271</v>
      </c>
      <c r="V37" s="22">
        <v>4704860</v>
      </c>
      <c r="W37" s="22">
        <v>25182910</v>
      </c>
      <c r="X37" s="22">
        <v>30049252</v>
      </c>
      <c r="Y37" s="22">
        <v>-4866342</v>
      </c>
      <c r="Z37" s="23">
        <v>-16.1945528627468</v>
      </c>
      <c r="AA37" s="20">
        <v>30049252</v>
      </c>
    </row>
    <row r="38" spans="1:27" x14ac:dyDescent="0.25">
      <c r="A38" s="19" t="s">
        <v>64</v>
      </c>
      <c r="B38" s="15" t="s">
        <v>32</v>
      </c>
      <c r="C38" s="20">
        <v>3896</v>
      </c>
      <c r="D38" s="20"/>
      <c r="E38" s="21">
        <v>10596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1348668</v>
      </c>
      <c r="F40" s="22">
        <v>2370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2370</v>
      </c>
      <c r="Y40" s="22">
        <v>-2370</v>
      </c>
      <c r="Z40" s="23">
        <v>-100</v>
      </c>
      <c r="AA40" s="20">
        <v>2370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609961</v>
      </c>
      <c r="D42" s="20"/>
      <c r="E42" s="21">
        <v>31800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1237981</v>
      </c>
      <c r="D45" s="20"/>
      <c r="E45" s="21">
        <v>595080</v>
      </c>
      <c r="F45" s="22">
        <v>909181</v>
      </c>
      <c r="G45" s="22">
        <v>28336</v>
      </c>
      <c r="H45" s="22">
        <v>91190</v>
      </c>
      <c r="I45" s="22">
        <v>56290</v>
      </c>
      <c r="J45" s="22">
        <v>175816</v>
      </c>
      <c r="K45" s="22">
        <v>69337</v>
      </c>
      <c r="L45" s="22">
        <v>36265</v>
      </c>
      <c r="M45" s="22">
        <v>5479</v>
      </c>
      <c r="N45" s="22">
        <v>111081</v>
      </c>
      <c r="O45" s="22">
        <v>30162</v>
      </c>
      <c r="P45" s="22">
        <v>52031</v>
      </c>
      <c r="Q45" s="22">
        <v>103915</v>
      </c>
      <c r="R45" s="22">
        <v>186108</v>
      </c>
      <c r="S45" s="22">
        <v>80877</v>
      </c>
      <c r="T45" s="22">
        <v>5694</v>
      </c>
      <c r="U45" s="22"/>
      <c r="V45" s="22">
        <v>86571</v>
      </c>
      <c r="W45" s="22">
        <v>559576</v>
      </c>
      <c r="X45" s="22">
        <v>909181</v>
      </c>
      <c r="Y45" s="22">
        <v>-349605</v>
      </c>
      <c r="Z45" s="23">
        <v>-38.452739333532051</v>
      </c>
      <c r="AA45" s="20">
        <v>909181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28246979</v>
      </c>
      <c r="D48" s="29">
        <f t="shared" ref="D48:Y48" si="1">SUM(D35:D47)</f>
        <v>0</v>
      </c>
      <c r="E48" s="30">
        <f t="shared" si="1"/>
        <v>28102548</v>
      </c>
      <c r="F48" s="31">
        <f t="shared" si="1"/>
        <v>34107503</v>
      </c>
      <c r="G48" s="31">
        <f t="shared" si="1"/>
        <v>3124859</v>
      </c>
      <c r="H48" s="31">
        <f t="shared" si="1"/>
        <v>4207065</v>
      </c>
      <c r="I48" s="31">
        <f t="shared" si="1"/>
        <v>2806748</v>
      </c>
      <c r="J48" s="31">
        <f t="shared" si="1"/>
        <v>10138672</v>
      </c>
      <c r="K48" s="31">
        <f t="shared" si="1"/>
        <v>2164892</v>
      </c>
      <c r="L48" s="31">
        <f t="shared" si="1"/>
        <v>1805009</v>
      </c>
      <c r="M48" s="31">
        <f t="shared" si="1"/>
        <v>1810977</v>
      </c>
      <c r="N48" s="31">
        <f t="shared" si="1"/>
        <v>5780878</v>
      </c>
      <c r="O48" s="31">
        <f t="shared" si="1"/>
        <v>1891782</v>
      </c>
      <c r="P48" s="31">
        <f t="shared" si="1"/>
        <v>2190572</v>
      </c>
      <c r="Q48" s="31">
        <f t="shared" si="1"/>
        <v>2101595</v>
      </c>
      <c r="R48" s="31">
        <f t="shared" si="1"/>
        <v>6183949</v>
      </c>
      <c r="S48" s="31">
        <f t="shared" si="1"/>
        <v>2174365</v>
      </c>
      <c r="T48" s="31">
        <f t="shared" si="1"/>
        <v>525699</v>
      </c>
      <c r="U48" s="31">
        <f t="shared" si="1"/>
        <v>2555902</v>
      </c>
      <c r="V48" s="31">
        <f t="shared" si="1"/>
        <v>5255966</v>
      </c>
      <c r="W48" s="31">
        <f t="shared" si="1"/>
        <v>27359465</v>
      </c>
      <c r="X48" s="31">
        <f t="shared" si="1"/>
        <v>34107503</v>
      </c>
      <c r="Y48" s="31">
        <f t="shared" si="1"/>
        <v>-6748038</v>
      </c>
      <c r="Z48" s="32">
        <f>+IF(X48&lt;&gt;0,+(Y48/X48)*100,0)</f>
        <v>-19.78461454654127</v>
      </c>
      <c r="AA48" s="29">
        <f>SUM(AA35:AA47)</f>
        <v>34107503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-8646891</v>
      </c>
      <c r="D49" s="39">
        <f t="shared" si="2"/>
        <v>0</v>
      </c>
      <c r="E49" s="40">
        <f t="shared" si="2"/>
        <v>-28102548</v>
      </c>
      <c r="F49" s="41">
        <f t="shared" si="2"/>
        <v>-34107503</v>
      </c>
      <c r="G49" s="41">
        <f t="shared" si="2"/>
        <v>-3124859</v>
      </c>
      <c r="H49" s="41">
        <f t="shared" si="2"/>
        <v>-4207065</v>
      </c>
      <c r="I49" s="41">
        <f t="shared" si="2"/>
        <v>-2806748</v>
      </c>
      <c r="J49" s="41">
        <f t="shared" si="2"/>
        <v>-10138672</v>
      </c>
      <c r="K49" s="41">
        <f t="shared" si="2"/>
        <v>-2164892</v>
      </c>
      <c r="L49" s="41">
        <f t="shared" si="2"/>
        <v>-1805009</v>
      </c>
      <c r="M49" s="41">
        <f t="shared" si="2"/>
        <v>-1810977</v>
      </c>
      <c r="N49" s="41">
        <f t="shared" si="2"/>
        <v>-5780878</v>
      </c>
      <c r="O49" s="41">
        <f t="shared" si="2"/>
        <v>-1891782</v>
      </c>
      <c r="P49" s="41">
        <f t="shared" si="2"/>
        <v>-2190572</v>
      </c>
      <c r="Q49" s="41">
        <f t="shared" si="2"/>
        <v>-2101595</v>
      </c>
      <c r="R49" s="41">
        <f t="shared" si="2"/>
        <v>-6183949</v>
      </c>
      <c r="S49" s="41">
        <f t="shared" si="2"/>
        <v>-2174365</v>
      </c>
      <c r="T49" s="41">
        <f t="shared" si="2"/>
        <v>-525699</v>
      </c>
      <c r="U49" s="41">
        <f t="shared" si="2"/>
        <v>-2555902</v>
      </c>
      <c r="V49" s="41">
        <f t="shared" si="2"/>
        <v>-5255966</v>
      </c>
      <c r="W49" s="41">
        <f t="shared" si="2"/>
        <v>-27359465</v>
      </c>
      <c r="X49" s="41">
        <f t="shared" si="2"/>
        <v>-34107503</v>
      </c>
      <c r="Y49" s="41">
        <f t="shared" si="2"/>
        <v>6748038</v>
      </c>
      <c r="Z49" s="42">
        <f>+IF(X49&lt;&gt;0,+(Y49/X49)*100,0)</f>
        <v>-19.78461454654127</v>
      </c>
      <c r="AA49" s="39">
        <f>+AA33-AA48</f>
        <v>-34107503</v>
      </c>
    </row>
    <row r="50" spans="1:27" x14ac:dyDescent="0.25">
      <c r="A50" s="43" t="s">
        <v>75</v>
      </c>
      <c r="B50" s="15" t="s">
        <v>32</v>
      </c>
      <c r="C50" s="20">
        <v>2999999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-5646892</v>
      </c>
      <c r="D52" s="48">
        <f t="shared" si="3"/>
        <v>0</v>
      </c>
      <c r="E52" s="49">
        <f t="shared" si="3"/>
        <v>-28102548</v>
      </c>
      <c r="F52" s="50">
        <f t="shared" si="3"/>
        <v>-34107503</v>
      </c>
      <c r="G52" s="50">
        <f t="shared" si="3"/>
        <v>-3124859</v>
      </c>
      <c r="H52" s="50">
        <f t="shared" si="3"/>
        <v>-4207065</v>
      </c>
      <c r="I52" s="50">
        <f t="shared" si="3"/>
        <v>-2806748</v>
      </c>
      <c r="J52" s="50">
        <f t="shared" si="3"/>
        <v>-10138672</v>
      </c>
      <c r="K52" s="50">
        <f t="shared" si="3"/>
        <v>-2164892</v>
      </c>
      <c r="L52" s="50">
        <f t="shared" si="3"/>
        <v>-1805009</v>
      </c>
      <c r="M52" s="50">
        <f t="shared" si="3"/>
        <v>-1810977</v>
      </c>
      <c r="N52" s="50">
        <f t="shared" si="3"/>
        <v>-5780878</v>
      </c>
      <c r="O52" s="50">
        <f t="shared" si="3"/>
        <v>-1891782</v>
      </c>
      <c r="P52" s="50">
        <f t="shared" si="3"/>
        <v>-2190572</v>
      </c>
      <c r="Q52" s="50">
        <f t="shared" si="3"/>
        <v>-2101595</v>
      </c>
      <c r="R52" s="50">
        <f t="shared" si="3"/>
        <v>-6183949</v>
      </c>
      <c r="S52" s="50">
        <f t="shared" si="3"/>
        <v>-2174365</v>
      </c>
      <c r="T52" s="50">
        <f t="shared" si="3"/>
        <v>-525699</v>
      </c>
      <c r="U52" s="50">
        <f t="shared" si="3"/>
        <v>-2555902</v>
      </c>
      <c r="V52" s="50">
        <f t="shared" si="3"/>
        <v>-5255966</v>
      </c>
      <c r="W52" s="50">
        <f t="shared" si="3"/>
        <v>-27359465</v>
      </c>
      <c r="X52" s="50">
        <f t="shared" si="3"/>
        <v>-34107503</v>
      </c>
      <c r="Y52" s="50">
        <f t="shared" si="3"/>
        <v>6748038</v>
      </c>
      <c r="Z52" s="51">
        <f>+IF(X52&lt;&gt;0,+(Y52/X52)*100,0)</f>
        <v>-19.78461454654127</v>
      </c>
      <c r="AA52" s="48">
        <f>SUM(AA49:AA51)</f>
        <v>-34107503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-5646892</v>
      </c>
      <c r="D54" s="54">
        <f>+D52-D53</f>
        <v>0</v>
      </c>
      <c r="E54" s="55">
        <f t="shared" si="4"/>
        <v>-28102548</v>
      </c>
      <c r="F54" s="56">
        <f t="shared" si="4"/>
        <v>-34107503</v>
      </c>
      <c r="G54" s="56">
        <f t="shared" si="4"/>
        <v>-3124859</v>
      </c>
      <c r="H54" s="56">
        <f t="shared" si="4"/>
        <v>-4207065</v>
      </c>
      <c r="I54" s="56">
        <f t="shared" si="4"/>
        <v>-2806748</v>
      </c>
      <c r="J54" s="56">
        <f t="shared" si="4"/>
        <v>-10138672</v>
      </c>
      <c r="K54" s="56">
        <f t="shared" si="4"/>
        <v>-2164892</v>
      </c>
      <c r="L54" s="56">
        <f t="shared" si="4"/>
        <v>-1805009</v>
      </c>
      <c r="M54" s="56">
        <f t="shared" si="4"/>
        <v>-1810977</v>
      </c>
      <c r="N54" s="56">
        <f t="shared" si="4"/>
        <v>-5780878</v>
      </c>
      <c r="O54" s="56">
        <f t="shared" si="4"/>
        <v>-1891782</v>
      </c>
      <c r="P54" s="56">
        <f t="shared" si="4"/>
        <v>-2190572</v>
      </c>
      <c r="Q54" s="56">
        <f t="shared" si="4"/>
        <v>-2101595</v>
      </c>
      <c r="R54" s="56">
        <f t="shared" si="4"/>
        <v>-6183949</v>
      </c>
      <c r="S54" s="56">
        <f t="shared" si="4"/>
        <v>-2174365</v>
      </c>
      <c r="T54" s="56">
        <f t="shared" si="4"/>
        <v>-525699</v>
      </c>
      <c r="U54" s="56">
        <f t="shared" si="4"/>
        <v>-2555902</v>
      </c>
      <c r="V54" s="56">
        <f t="shared" si="4"/>
        <v>-5255966</v>
      </c>
      <c r="W54" s="56">
        <f t="shared" si="4"/>
        <v>-27359465</v>
      </c>
      <c r="X54" s="56">
        <f t="shared" si="4"/>
        <v>-34107503</v>
      </c>
      <c r="Y54" s="56">
        <f t="shared" si="4"/>
        <v>6748038</v>
      </c>
      <c r="Z54" s="57">
        <f>+IF(X54&lt;&gt;0,+(Y54/X54)*100,0)</f>
        <v>-19.78461454654127</v>
      </c>
      <c r="AA54" s="54">
        <f>+AA52-AA53</f>
        <v>-34107503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-5646892</v>
      </c>
      <c r="D57" s="48">
        <f>SUM(D54:D56)</f>
        <v>0</v>
      </c>
      <c r="E57" s="49">
        <f t="shared" si="5"/>
        <v>-28102548</v>
      </c>
      <c r="F57" s="50">
        <f t="shared" si="5"/>
        <v>-34107503</v>
      </c>
      <c r="G57" s="50">
        <f t="shared" si="5"/>
        <v>-3124859</v>
      </c>
      <c r="H57" s="50">
        <f t="shared" si="5"/>
        <v>-4207065</v>
      </c>
      <c r="I57" s="50">
        <f t="shared" si="5"/>
        <v>-2806748</v>
      </c>
      <c r="J57" s="50">
        <f t="shared" si="5"/>
        <v>-10138672</v>
      </c>
      <c r="K57" s="50">
        <f t="shared" si="5"/>
        <v>-2164892</v>
      </c>
      <c r="L57" s="50">
        <f t="shared" si="5"/>
        <v>-1805009</v>
      </c>
      <c r="M57" s="50">
        <f t="shared" si="5"/>
        <v>-1810977</v>
      </c>
      <c r="N57" s="50">
        <f t="shared" si="5"/>
        <v>-5780878</v>
      </c>
      <c r="O57" s="50">
        <f t="shared" si="5"/>
        <v>-1891782</v>
      </c>
      <c r="P57" s="50">
        <f t="shared" si="5"/>
        <v>-2190572</v>
      </c>
      <c r="Q57" s="50">
        <f t="shared" si="5"/>
        <v>-2101595</v>
      </c>
      <c r="R57" s="50">
        <f t="shared" si="5"/>
        <v>-6183949</v>
      </c>
      <c r="S57" s="50">
        <f t="shared" si="5"/>
        <v>-2174365</v>
      </c>
      <c r="T57" s="50">
        <f t="shared" si="5"/>
        <v>-525699</v>
      </c>
      <c r="U57" s="50">
        <f t="shared" si="5"/>
        <v>-2555902</v>
      </c>
      <c r="V57" s="50">
        <f t="shared" si="5"/>
        <v>-5255966</v>
      </c>
      <c r="W57" s="50">
        <f t="shared" si="5"/>
        <v>-27359465</v>
      </c>
      <c r="X57" s="50">
        <f t="shared" si="5"/>
        <v>-34107503</v>
      </c>
      <c r="Y57" s="50">
        <f t="shared" si="5"/>
        <v>6748038</v>
      </c>
      <c r="Z57" s="51">
        <f>+IF(X57&lt;&gt;0,+(Y57/X57)*100,0)</f>
        <v>-19.78461454654127</v>
      </c>
      <c r="AA57" s="48">
        <f>SUM(AA54:AA56)</f>
        <v>-34107503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-5646892</v>
      </c>
      <c r="D60" s="65">
        <f>SUM(D57:D59)</f>
        <v>0</v>
      </c>
      <c r="E60" s="66">
        <f t="shared" si="6"/>
        <v>-28102548</v>
      </c>
      <c r="F60" s="67">
        <f t="shared" si="6"/>
        <v>-34107503</v>
      </c>
      <c r="G60" s="67">
        <f t="shared" si="6"/>
        <v>-3124859</v>
      </c>
      <c r="H60" s="67">
        <f t="shared" si="6"/>
        <v>-4207065</v>
      </c>
      <c r="I60" s="67">
        <f t="shared" si="6"/>
        <v>-2806748</v>
      </c>
      <c r="J60" s="67">
        <f t="shared" si="6"/>
        <v>-10138672</v>
      </c>
      <c r="K60" s="67">
        <f t="shared" si="6"/>
        <v>-2164892</v>
      </c>
      <c r="L60" s="67">
        <f t="shared" si="6"/>
        <v>-1805009</v>
      </c>
      <c r="M60" s="67">
        <f t="shared" si="6"/>
        <v>-1810977</v>
      </c>
      <c r="N60" s="67">
        <f t="shared" si="6"/>
        <v>-5780878</v>
      </c>
      <c r="O60" s="67">
        <f t="shared" si="6"/>
        <v>-1891782</v>
      </c>
      <c r="P60" s="67">
        <f t="shared" si="6"/>
        <v>-2190572</v>
      </c>
      <c r="Q60" s="67">
        <f t="shared" si="6"/>
        <v>-2101595</v>
      </c>
      <c r="R60" s="67">
        <f t="shared" si="6"/>
        <v>-6183949</v>
      </c>
      <c r="S60" s="67">
        <f t="shared" si="6"/>
        <v>-2174365</v>
      </c>
      <c r="T60" s="67">
        <f t="shared" si="6"/>
        <v>-525699</v>
      </c>
      <c r="U60" s="67">
        <f t="shared" si="6"/>
        <v>-2555902</v>
      </c>
      <c r="V60" s="67">
        <f t="shared" si="6"/>
        <v>-5255966</v>
      </c>
      <c r="W60" s="67">
        <f t="shared" si="6"/>
        <v>-27359465</v>
      </c>
      <c r="X60" s="67">
        <f t="shared" si="6"/>
        <v>-34107503</v>
      </c>
      <c r="Y60" s="67">
        <f t="shared" si="6"/>
        <v>6748038</v>
      </c>
      <c r="Z60" s="68">
        <f>+IF(X60&lt;&gt;0,+(Y60/X60)*100,0)</f>
        <v>-19.78461454654127</v>
      </c>
      <c r="AA60" s="65">
        <f>SUM(AA57:AA59)</f>
        <v>-34107503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45192879</v>
      </c>
      <c r="D6" s="20"/>
      <c r="E6" s="21">
        <v>49861975</v>
      </c>
      <c r="F6" s="22">
        <v>52818157</v>
      </c>
      <c r="G6" s="22">
        <v>3086007</v>
      </c>
      <c r="H6" s="22">
        <v>3050327</v>
      </c>
      <c r="I6" s="22">
        <v>3603941</v>
      </c>
      <c r="J6" s="22">
        <v>9740275</v>
      </c>
      <c r="K6" s="22">
        <v>4605769</v>
      </c>
      <c r="L6" s="22">
        <v>5538984</v>
      </c>
      <c r="M6" s="22">
        <v>2084068</v>
      </c>
      <c r="N6" s="22">
        <v>12228821</v>
      </c>
      <c r="O6" s="22">
        <v>5988363</v>
      </c>
      <c r="P6" s="22">
        <v>4363736</v>
      </c>
      <c r="Q6" s="22">
        <v>-564473</v>
      </c>
      <c r="R6" s="22">
        <v>9787626</v>
      </c>
      <c r="S6" s="22">
        <v>4308107</v>
      </c>
      <c r="T6" s="22">
        <v>3160408</v>
      </c>
      <c r="U6" s="22">
        <v>4499426</v>
      </c>
      <c r="V6" s="22">
        <v>11967941</v>
      </c>
      <c r="W6" s="22">
        <v>43724663</v>
      </c>
      <c r="X6" s="22">
        <v>52818157</v>
      </c>
      <c r="Y6" s="22">
        <v>-9093494</v>
      </c>
      <c r="Z6" s="23">
        <v>-17.216606024326069</v>
      </c>
      <c r="AA6" s="20">
        <v>52818157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18759404</v>
      </c>
      <c r="D13" s="20"/>
      <c r="E13" s="21">
        <v>16096622</v>
      </c>
      <c r="F13" s="22">
        <v>16096622</v>
      </c>
      <c r="G13" s="22">
        <v>1651129</v>
      </c>
      <c r="H13" s="22">
        <v>1671263</v>
      </c>
      <c r="I13" s="22">
        <v>1684459</v>
      </c>
      <c r="J13" s="22">
        <v>5006851</v>
      </c>
      <c r="K13" s="22">
        <v>1698748</v>
      </c>
      <c r="L13" s="22">
        <v>1722668</v>
      </c>
      <c r="M13" s="22">
        <v>1765540</v>
      </c>
      <c r="N13" s="22">
        <v>5186956</v>
      </c>
      <c r="O13" s="22">
        <v>1771010</v>
      </c>
      <c r="P13" s="22">
        <v>1789324</v>
      </c>
      <c r="Q13" s="22">
        <v>1770565</v>
      </c>
      <c r="R13" s="22">
        <v>5330899</v>
      </c>
      <c r="S13" s="22">
        <v>1776308</v>
      </c>
      <c r="T13" s="22">
        <v>1782070</v>
      </c>
      <c r="U13" s="22">
        <v>1777828</v>
      </c>
      <c r="V13" s="22">
        <v>5336206</v>
      </c>
      <c r="W13" s="22">
        <v>20860912</v>
      </c>
      <c r="X13" s="22">
        <v>16096622</v>
      </c>
      <c r="Y13" s="22">
        <v>4764290</v>
      </c>
      <c r="Z13" s="23">
        <v>29.598073434289507</v>
      </c>
      <c r="AA13" s="20">
        <v>16096622</v>
      </c>
    </row>
    <row r="14" spans="1:27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30600</v>
      </c>
      <c r="F24" s="22">
        <v>30600</v>
      </c>
      <c r="G24" s="22"/>
      <c r="H24" s="22">
        <v>5303</v>
      </c>
      <c r="I24" s="22">
        <v>5303</v>
      </c>
      <c r="J24" s="22">
        <v>10606</v>
      </c>
      <c r="K24" s="22">
        <v>5357</v>
      </c>
      <c r="L24" s="22"/>
      <c r="M24" s="22">
        <v>5303</v>
      </c>
      <c r="N24" s="22">
        <v>10660</v>
      </c>
      <c r="O24" s="22"/>
      <c r="P24" s="22">
        <v>5303</v>
      </c>
      <c r="Q24" s="22">
        <v>5306</v>
      </c>
      <c r="R24" s="22">
        <v>10609</v>
      </c>
      <c r="S24" s="22"/>
      <c r="T24" s="22"/>
      <c r="U24" s="22"/>
      <c r="V24" s="22"/>
      <c r="W24" s="22">
        <v>31875</v>
      </c>
      <c r="X24" s="22">
        <v>30600</v>
      </c>
      <c r="Y24" s="22">
        <v>1275</v>
      </c>
      <c r="Z24" s="23">
        <v>4.1666666666666661</v>
      </c>
      <c r="AA24" s="20">
        <v>30600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4062107</v>
      </c>
      <c r="D27" s="20"/>
      <c r="E27" s="21">
        <v>4302000</v>
      </c>
      <c r="F27" s="22">
        <v>4845700</v>
      </c>
      <c r="G27" s="22">
        <v>363559</v>
      </c>
      <c r="H27" s="22">
        <v>401583</v>
      </c>
      <c r="I27" s="22">
        <v>406563</v>
      </c>
      <c r="J27" s="22">
        <v>1171705</v>
      </c>
      <c r="K27" s="22">
        <v>407056</v>
      </c>
      <c r="L27" s="22">
        <v>410969</v>
      </c>
      <c r="M27" s="22">
        <v>416614</v>
      </c>
      <c r="N27" s="22">
        <v>1234639</v>
      </c>
      <c r="O27" s="22">
        <v>419735</v>
      </c>
      <c r="P27" s="22">
        <v>403484</v>
      </c>
      <c r="Q27" s="22">
        <v>405057</v>
      </c>
      <c r="R27" s="22">
        <v>1228276</v>
      </c>
      <c r="S27" s="22">
        <v>406861</v>
      </c>
      <c r="T27" s="22">
        <v>407558</v>
      </c>
      <c r="U27" s="22">
        <v>410171</v>
      </c>
      <c r="V27" s="22">
        <v>1224590</v>
      </c>
      <c r="W27" s="22">
        <v>4859210</v>
      </c>
      <c r="X27" s="22">
        <v>4845700</v>
      </c>
      <c r="Y27" s="22">
        <v>13510</v>
      </c>
      <c r="Z27" s="23">
        <v>0.27880388798316036</v>
      </c>
      <c r="AA27" s="20">
        <v>4845700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680300</v>
      </c>
      <c r="G29" s="22">
        <v>56098</v>
      </c>
      <c r="H29" s="22">
        <v>56098</v>
      </c>
      <c r="I29" s="22">
        <v>56098</v>
      </c>
      <c r="J29" s="22">
        <v>168294</v>
      </c>
      <c r="K29" s="22">
        <v>56637</v>
      </c>
      <c r="L29" s="22">
        <v>56817</v>
      </c>
      <c r="M29" s="22">
        <v>56817</v>
      </c>
      <c r="N29" s="22">
        <v>170271</v>
      </c>
      <c r="O29" s="22">
        <v>58270</v>
      </c>
      <c r="P29" s="22">
        <v>56817</v>
      </c>
      <c r="Q29" s="22">
        <v>56817</v>
      </c>
      <c r="R29" s="22">
        <v>171904</v>
      </c>
      <c r="S29" s="22">
        <v>56817</v>
      </c>
      <c r="T29" s="22">
        <v>56997</v>
      </c>
      <c r="U29" s="22">
        <v>56997</v>
      </c>
      <c r="V29" s="22">
        <v>170811</v>
      </c>
      <c r="W29" s="22">
        <v>681280</v>
      </c>
      <c r="X29" s="22">
        <v>680300</v>
      </c>
      <c r="Y29" s="22">
        <v>980</v>
      </c>
      <c r="Z29" s="23">
        <v>0.14405409378215492</v>
      </c>
      <c r="AA29" s="20">
        <v>680300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68113647</v>
      </c>
      <c r="D33" s="29">
        <f t="shared" ref="D33:Y33" si="0">SUM(D6:D32)</f>
        <v>0</v>
      </c>
      <c r="E33" s="30">
        <f t="shared" si="0"/>
        <v>70291197</v>
      </c>
      <c r="F33" s="31">
        <f t="shared" si="0"/>
        <v>74471379</v>
      </c>
      <c r="G33" s="31">
        <f t="shared" si="0"/>
        <v>5156793</v>
      </c>
      <c r="H33" s="31">
        <f t="shared" si="0"/>
        <v>5184574</v>
      </c>
      <c r="I33" s="31">
        <f t="shared" si="0"/>
        <v>5756364</v>
      </c>
      <c r="J33" s="31">
        <f t="shared" si="0"/>
        <v>16097731</v>
      </c>
      <c r="K33" s="31">
        <f t="shared" si="0"/>
        <v>6773567</v>
      </c>
      <c r="L33" s="31">
        <f t="shared" si="0"/>
        <v>7729438</v>
      </c>
      <c r="M33" s="31">
        <f t="shared" si="0"/>
        <v>4328342</v>
      </c>
      <c r="N33" s="31">
        <f t="shared" si="0"/>
        <v>18831347</v>
      </c>
      <c r="O33" s="31">
        <f t="shared" si="0"/>
        <v>8237378</v>
      </c>
      <c r="P33" s="31">
        <f t="shared" si="0"/>
        <v>6618664</v>
      </c>
      <c r="Q33" s="31">
        <f t="shared" si="0"/>
        <v>1673272</v>
      </c>
      <c r="R33" s="31">
        <f t="shared" si="0"/>
        <v>16529314</v>
      </c>
      <c r="S33" s="31">
        <f t="shared" si="0"/>
        <v>6548093</v>
      </c>
      <c r="T33" s="31">
        <f t="shared" si="0"/>
        <v>5407033</v>
      </c>
      <c r="U33" s="31">
        <f t="shared" si="0"/>
        <v>6744422</v>
      </c>
      <c r="V33" s="31">
        <f t="shared" si="0"/>
        <v>18699548</v>
      </c>
      <c r="W33" s="31">
        <f t="shared" si="0"/>
        <v>70157940</v>
      </c>
      <c r="X33" s="31">
        <f t="shared" si="0"/>
        <v>74471379</v>
      </c>
      <c r="Y33" s="31">
        <f t="shared" si="0"/>
        <v>-4313439</v>
      </c>
      <c r="Z33" s="32">
        <f>+IF(X33&lt;&gt;0,+(Y33/X33)*100,0)</f>
        <v>-5.7920761746603349</v>
      </c>
      <c r="AA33" s="29">
        <f>SUM(AA6:AA32)</f>
        <v>74471379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3784606</v>
      </c>
      <c r="D35" s="20"/>
      <c r="E35" s="21">
        <v>4232871</v>
      </c>
      <c r="F35" s="22">
        <v>4543313</v>
      </c>
      <c r="G35" s="22">
        <v>287137</v>
      </c>
      <c r="H35" s="22">
        <v>290396</v>
      </c>
      <c r="I35" s="22">
        <v>345268</v>
      </c>
      <c r="J35" s="22">
        <v>922801</v>
      </c>
      <c r="K35" s="22">
        <v>272346</v>
      </c>
      <c r="L35" s="22">
        <v>317333</v>
      </c>
      <c r="M35" s="22">
        <v>286687</v>
      </c>
      <c r="N35" s="22">
        <v>876366</v>
      </c>
      <c r="O35" s="22">
        <v>307011</v>
      </c>
      <c r="P35" s="22">
        <v>267152</v>
      </c>
      <c r="Q35" s="22">
        <v>348525</v>
      </c>
      <c r="R35" s="22">
        <v>922688</v>
      </c>
      <c r="S35" s="22">
        <v>347007</v>
      </c>
      <c r="T35" s="22">
        <v>365221</v>
      </c>
      <c r="U35" s="22">
        <v>327533</v>
      </c>
      <c r="V35" s="22">
        <v>1039761</v>
      </c>
      <c r="W35" s="22">
        <v>3761616</v>
      </c>
      <c r="X35" s="22">
        <v>4543313</v>
      </c>
      <c r="Y35" s="22">
        <v>-781697</v>
      </c>
      <c r="Z35" s="23">
        <v>-17.205440171082202</v>
      </c>
      <c r="AA35" s="20">
        <v>4543313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46433246</v>
      </c>
      <c r="D37" s="20"/>
      <c r="E37" s="21">
        <v>56306400</v>
      </c>
      <c r="F37" s="22">
        <v>56306400</v>
      </c>
      <c r="G37" s="22">
        <v>2945782</v>
      </c>
      <c r="H37" s="22">
        <v>12327745</v>
      </c>
      <c r="I37" s="22">
        <v>6549</v>
      </c>
      <c r="J37" s="22">
        <v>15280076</v>
      </c>
      <c r="K37" s="22">
        <v>9485317</v>
      </c>
      <c r="L37" s="22">
        <v>3467931</v>
      </c>
      <c r="M37" s="22">
        <v>5968</v>
      </c>
      <c r="N37" s="22">
        <v>12959216</v>
      </c>
      <c r="O37" s="22">
        <v>3145413</v>
      </c>
      <c r="P37" s="22">
        <v>4169969</v>
      </c>
      <c r="Q37" s="22">
        <v>6427106</v>
      </c>
      <c r="R37" s="22">
        <v>13742488</v>
      </c>
      <c r="S37" s="22">
        <v>3309149</v>
      </c>
      <c r="T37" s="22">
        <v>2288316</v>
      </c>
      <c r="U37" s="22">
        <v>3276117</v>
      </c>
      <c r="V37" s="22">
        <v>8873582</v>
      </c>
      <c r="W37" s="22">
        <v>50855362</v>
      </c>
      <c r="X37" s="22">
        <v>56306400</v>
      </c>
      <c r="Y37" s="22">
        <v>-5451038</v>
      </c>
      <c r="Z37" s="23">
        <v>-9.6810273787704411</v>
      </c>
      <c r="AA37" s="20">
        <v>56306400</v>
      </c>
    </row>
    <row r="38" spans="1:27" x14ac:dyDescent="0.25">
      <c r="A38" s="19" t="s">
        <v>64</v>
      </c>
      <c r="B38" s="15" t="s">
        <v>32</v>
      </c>
      <c r="C38" s="20">
        <v>45558</v>
      </c>
      <c r="D38" s="20"/>
      <c r="E38" s="21">
        <v>84800</v>
      </c>
      <c r="F38" s="22">
        <v>84800</v>
      </c>
      <c r="G38" s="22"/>
      <c r="H38" s="22">
        <v>3</v>
      </c>
      <c r="I38" s="22"/>
      <c r="J38" s="22">
        <v>3</v>
      </c>
      <c r="K38" s="22">
        <v>5796</v>
      </c>
      <c r="L38" s="22">
        <v>1700</v>
      </c>
      <c r="M38" s="22">
        <v>29950</v>
      </c>
      <c r="N38" s="22">
        <v>37446</v>
      </c>
      <c r="O38" s="22"/>
      <c r="P38" s="22"/>
      <c r="Q38" s="22">
        <v>609</v>
      </c>
      <c r="R38" s="22">
        <v>609</v>
      </c>
      <c r="S38" s="22"/>
      <c r="T38" s="22">
        <v>405</v>
      </c>
      <c r="U38" s="22">
        <v>1290</v>
      </c>
      <c r="V38" s="22">
        <v>1695</v>
      </c>
      <c r="W38" s="22">
        <v>39753</v>
      </c>
      <c r="X38" s="22">
        <v>84800</v>
      </c>
      <c r="Y38" s="22">
        <v>-45047</v>
      </c>
      <c r="Z38" s="23">
        <v>-53.121462264150942</v>
      </c>
      <c r="AA38" s="20">
        <v>84800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2966720</v>
      </c>
      <c r="F39" s="22">
        <v>2966720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2966720</v>
      </c>
      <c r="Y39" s="22">
        <v>-2966720</v>
      </c>
      <c r="Z39" s="23">
        <v>-100</v>
      </c>
      <c r="AA39" s="20">
        <v>2966720</v>
      </c>
    </row>
    <row r="40" spans="1:27" x14ac:dyDescent="0.25">
      <c r="A40" s="19" t="s">
        <v>66</v>
      </c>
      <c r="B40" s="15" t="s">
        <v>32</v>
      </c>
      <c r="C40" s="20">
        <v>-5389</v>
      </c>
      <c r="D40" s="20"/>
      <c r="E40" s="21">
        <v>1735960</v>
      </c>
      <c r="F40" s="22">
        <v>1735960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1735960</v>
      </c>
      <c r="Y40" s="22">
        <v>-1735960</v>
      </c>
      <c r="Z40" s="23">
        <v>-100</v>
      </c>
      <c r="AA40" s="20">
        <v>1735960</v>
      </c>
    </row>
    <row r="41" spans="1:27" x14ac:dyDescent="0.25">
      <c r="A41" s="19" t="s">
        <v>40</v>
      </c>
      <c r="B41" s="15" t="s">
        <v>32</v>
      </c>
      <c r="C41" s="20">
        <v>374793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1854849</v>
      </c>
      <c r="D42" s="20"/>
      <c r="E42" s="21">
        <v>2475100</v>
      </c>
      <c r="F42" s="22">
        <v>2825100</v>
      </c>
      <c r="G42" s="22">
        <v>252</v>
      </c>
      <c r="H42" s="22">
        <v>80422</v>
      </c>
      <c r="I42" s="22">
        <v>131498</v>
      </c>
      <c r="J42" s="22">
        <v>212172</v>
      </c>
      <c r="K42" s="22">
        <v>169517</v>
      </c>
      <c r="L42" s="22">
        <v>32586</v>
      </c>
      <c r="M42" s="22">
        <v>129674</v>
      </c>
      <c r="N42" s="22">
        <v>331777</v>
      </c>
      <c r="O42" s="22">
        <v>19597</v>
      </c>
      <c r="P42" s="22">
        <v>339732</v>
      </c>
      <c r="Q42" s="22">
        <v>273379</v>
      </c>
      <c r="R42" s="22">
        <v>632708</v>
      </c>
      <c r="S42" s="22">
        <v>58195</v>
      </c>
      <c r="T42" s="22">
        <v>352</v>
      </c>
      <c r="U42" s="22">
        <v>1163896</v>
      </c>
      <c r="V42" s="22">
        <v>1222443</v>
      </c>
      <c r="W42" s="22">
        <v>2399100</v>
      </c>
      <c r="X42" s="22">
        <v>2825100</v>
      </c>
      <c r="Y42" s="22">
        <v>-426000</v>
      </c>
      <c r="Z42" s="23">
        <v>-15.079112243814377</v>
      </c>
      <c r="AA42" s="20">
        <v>2825100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213701</v>
      </c>
      <c r="D44" s="20"/>
      <c r="E44" s="21">
        <v>370840</v>
      </c>
      <c r="F44" s="22">
        <v>440200</v>
      </c>
      <c r="G44" s="22">
        <v>29354</v>
      </c>
      <c r="H44" s="22">
        <v>29548</v>
      </c>
      <c r="I44" s="22">
        <v>10055</v>
      </c>
      <c r="J44" s="22">
        <v>68957</v>
      </c>
      <c r="K44" s="22">
        <v>103347</v>
      </c>
      <c r="L44" s="22">
        <v>12035</v>
      </c>
      <c r="M44" s="22"/>
      <c r="N44" s="22">
        <v>115382</v>
      </c>
      <c r="O44" s="22">
        <v>72408</v>
      </c>
      <c r="P44" s="22"/>
      <c r="Q44" s="22">
        <v>14244</v>
      </c>
      <c r="R44" s="22">
        <v>86652</v>
      </c>
      <c r="S44" s="22"/>
      <c r="T44" s="22">
        <v>6559</v>
      </c>
      <c r="U44" s="22">
        <v>-1960</v>
      </c>
      <c r="V44" s="22">
        <v>4599</v>
      </c>
      <c r="W44" s="22">
        <v>275590</v>
      </c>
      <c r="X44" s="22">
        <v>440200</v>
      </c>
      <c r="Y44" s="22">
        <v>-164610</v>
      </c>
      <c r="Z44" s="23">
        <v>-37.394366197183096</v>
      </c>
      <c r="AA44" s="20">
        <v>440200</v>
      </c>
    </row>
    <row r="45" spans="1:27" x14ac:dyDescent="0.25">
      <c r="A45" s="19" t="s">
        <v>70</v>
      </c>
      <c r="B45" s="15" t="s">
        <v>32</v>
      </c>
      <c r="C45" s="20">
        <v>1282691</v>
      </c>
      <c r="D45" s="20"/>
      <c r="E45" s="21">
        <v>1737379</v>
      </c>
      <c r="F45" s="22">
        <v>1737379</v>
      </c>
      <c r="G45" s="22">
        <v>57605</v>
      </c>
      <c r="H45" s="22">
        <v>57081</v>
      </c>
      <c r="I45" s="22">
        <v>260716</v>
      </c>
      <c r="J45" s="22">
        <v>375402</v>
      </c>
      <c r="K45" s="22">
        <v>108962</v>
      </c>
      <c r="L45" s="22">
        <v>87821</v>
      </c>
      <c r="M45" s="22">
        <v>154041</v>
      </c>
      <c r="N45" s="22">
        <v>350824</v>
      </c>
      <c r="O45" s="22">
        <v>65932</v>
      </c>
      <c r="P45" s="22">
        <v>117546</v>
      </c>
      <c r="Q45" s="22">
        <v>109942</v>
      </c>
      <c r="R45" s="22">
        <v>293420</v>
      </c>
      <c r="S45" s="22">
        <v>68952</v>
      </c>
      <c r="T45" s="22">
        <v>45857</v>
      </c>
      <c r="U45" s="22">
        <v>199870</v>
      </c>
      <c r="V45" s="22">
        <v>314679</v>
      </c>
      <c r="W45" s="22">
        <v>1334325</v>
      </c>
      <c r="X45" s="22">
        <v>1737379</v>
      </c>
      <c r="Y45" s="22">
        <v>-403054</v>
      </c>
      <c r="Z45" s="23">
        <v>-23.198968100800112</v>
      </c>
      <c r="AA45" s="20">
        <v>1737379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53984055</v>
      </c>
      <c r="D48" s="29">
        <f t="shared" ref="D48:Y48" si="1">SUM(D35:D47)</f>
        <v>0</v>
      </c>
      <c r="E48" s="30">
        <f t="shared" si="1"/>
        <v>69910070</v>
      </c>
      <c r="F48" s="31">
        <f t="shared" si="1"/>
        <v>70639872</v>
      </c>
      <c r="G48" s="31">
        <f t="shared" si="1"/>
        <v>3320130</v>
      </c>
      <c r="H48" s="31">
        <f t="shared" si="1"/>
        <v>12785195</v>
      </c>
      <c r="I48" s="31">
        <f t="shared" si="1"/>
        <v>754086</v>
      </c>
      <c r="J48" s="31">
        <f t="shared" si="1"/>
        <v>16859411</v>
      </c>
      <c r="K48" s="31">
        <f t="shared" si="1"/>
        <v>10145285</v>
      </c>
      <c r="L48" s="31">
        <f t="shared" si="1"/>
        <v>3919406</v>
      </c>
      <c r="M48" s="31">
        <f t="shared" si="1"/>
        <v>606320</v>
      </c>
      <c r="N48" s="31">
        <f t="shared" si="1"/>
        <v>14671011</v>
      </c>
      <c r="O48" s="31">
        <f t="shared" si="1"/>
        <v>3610361</v>
      </c>
      <c r="P48" s="31">
        <f t="shared" si="1"/>
        <v>4894399</v>
      </c>
      <c r="Q48" s="31">
        <f t="shared" si="1"/>
        <v>7173805</v>
      </c>
      <c r="R48" s="31">
        <f t="shared" si="1"/>
        <v>15678565</v>
      </c>
      <c r="S48" s="31">
        <f t="shared" si="1"/>
        <v>3783303</v>
      </c>
      <c r="T48" s="31">
        <f t="shared" si="1"/>
        <v>2706710</v>
      </c>
      <c r="U48" s="31">
        <f t="shared" si="1"/>
        <v>4966746</v>
      </c>
      <c r="V48" s="31">
        <f t="shared" si="1"/>
        <v>11456759</v>
      </c>
      <c r="W48" s="31">
        <f t="shared" si="1"/>
        <v>58665746</v>
      </c>
      <c r="X48" s="31">
        <f t="shared" si="1"/>
        <v>70639872</v>
      </c>
      <c r="Y48" s="31">
        <f t="shared" si="1"/>
        <v>-11974126</v>
      </c>
      <c r="Z48" s="32">
        <f>+IF(X48&lt;&gt;0,+(Y48/X48)*100,0)</f>
        <v>-16.950945211225751</v>
      </c>
      <c r="AA48" s="29">
        <f>SUM(AA35:AA47)</f>
        <v>70639872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14129592</v>
      </c>
      <c r="D49" s="39">
        <f t="shared" si="2"/>
        <v>0</v>
      </c>
      <c r="E49" s="40">
        <f t="shared" si="2"/>
        <v>381127</v>
      </c>
      <c r="F49" s="41">
        <f t="shared" si="2"/>
        <v>3831507</v>
      </c>
      <c r="G49" s="41">
        <f t="shared" si="2"/>
        <v>1836663</v>
      </c>
      <c r="H49" s="41">
        <f t="shared" si="2"/>
        <v>-7600621</v>
      </c>
      <c r="I49" s="41">
        <f t="shared" si="2"/>
        <v>5002278</v>
      </c>
      <c r="J49" s="41">
        <f t="shared" si="2"/>
        <v>-761680</v>
      </c>
      <c r="K49" s="41">
        <f t="shared" si="2"/>
        <v>-3371718</v>
      </c>
      <c r="L49" s="41">
        <f t="shared" si="2"/>
        <v>3810032</v>
      </c>
      <c r="M49" s="41">
        <f t="shared" si="2"/>
        <v>3722022</v>
      </c>
      <c r="N49" s="41">
        <f t="shared" si="2"/>
        <v>4160336</v>
      </c>
      <c r="O49" s="41">
        <f t="shared" si="2"/>
        <v>4627017</v>
      </c>
      <c r="P49" s="41">
        <f t="shared" si="2"/>
        <v>1724265</v>
      </c>
      <c r="Q49" s="41">
        <f t="shared" si="2"/>
        <v>-5500533</v>
      </c>
      <c r="R49" s="41">
        <f t="shared" si="2"/>
        <v>850749</v>
      </c>
      <c r="S49" s="41">
        <f t="shared" si="2"/>
        <v>2764790</v>
      </c>
      <c r="T49" s="41">
        <f t="shared" si="2"/>
        <v>2700323</v>
      </c>
      <c r="U49" s="41">
        <f t="shared" si="2"/>
        <v>1777676</v>
      </c>
      <c r="V49" s="41">
        <f t="shared" si="2"/>
        <v>7242789</v>
      </c>
      <c r="W49" s="41">
        <f t="shared" si="2"/>
        <v>11492194</v>
      </c>
      <c r="X49" s="41">
        <f t="shared" si="2"/>
        <v>3831507</v>
      </c>
      <c r="Y49" s="41">
        <f t="shared" si="2"/>
        <v>7660687</v>
      </c>
      <c r="Z49" s="42">
        <f>+IF(X49&lt;&gt;0,+(Y49/X49)*100,0)</f>
        <v>199.93926671672531</v>
      </c>
      <c r="AA49" s="39">
        <f>+AA33-AA48</f>
        <v>3831507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2436000</v>
      </c>
      <c r="F50" s="22">
        <v>2436000</v>
      </c>
      <c r="G50" s="22">
        <v>936000</v>
      </c>
      <c r="H50" s="22"/>
      <c r="I50" s="22"/>
      <c r="J50" s="22">
        <v>936000</v>
      </c>
      <c r="K50" s="22"/>
      <c r="L50" s="22">
        <v>1500000</v>
      </c>
      <c r="M50" s="22"/>
      <c r="N50" s="22">
        <v>1500000</v>
      </c>
      <c r="O50" s="22"/>
      <c r="P50" s="22"/>
      <c r="Q50" s="22"/>
      <c r="R50" s="22"/>
      <c r="S50" s="22"/>
      <c r="T50" s="22"/>
      <c r="U50" s="22"/>
      <c r="V50" s="22"/>
      <c r="W50" s="22">
        <v>2436000</v>
      </c>
      <c r="X50" s="22">
        <v>2436000</v>
      </c>
      <c r="Y50" s="22"/>
      <c r="Z50" s="23"/>
      <c r="AA50" s="20">
        <v>2436000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14129592</v>
      </c>
      <c r="D52" s="48">
        <f t="shared" si="3"/>
        <v>0</v>
      </c>
      <c r="E52" s="49">
        <f t="shared" si="3"/>
        <v>2817127</v>
      </c>
      <c r="F52" s="50">
        <f t="shared" si="3"/>
        <v>6267507</v>
      </c>
      <c r="G52" s="50">
        <f t="shared" si="3"/>
        <v>2772663</v>
      </c>
      <c r="H52" s="50">
        <f t="shared" si="3"/>
        <v>-7600621</v>
      </c>
      <c r="I52" s="50">
        <f t="shared" si="3"/>
        <v>5002278</v>
      </c>
      <c r="J52" s="50">
        <f t="shared" si="3"/>
        <v>174320</v>
      </c>
      <c r="K52" s="50">
        <f t="shared" si="3"/>
        <v>-3371718</v>
      </c>
      <c r="L52" s="50">
        <f t="shared" si="3"/>
        <v>5310032</v>
      </c>
      <c r="M52" s="50">
        <f t="shared" si="3"/>
        <v>3722022</v>
      </c>
      <c r="N52" s="50">
        <f t="shared" si="3"/>
        <v>5660336</v>
      </c>
      <c r="O52" s="50">
        <f t="shared" si="3"/>
        <v>4627017</v>
      </c>
      <c r="P52" s="50">
        <f t="shared" si="3"/>
        <v>1724265</v>
      </c>
      <c r="Q52" s="50">
        <f t="shared" si="3"/>
        <v>-5500533</v>
      </c>
      <c r="R52" s="50">
        <f t="shared" si="3"/>
        <v>850749</v>
      </c>
      <c r="S52" s="50">
        <f t="shared" si="3"/>
        <v>2764790</v>
      </c>
      <c r="T52" s="50">
        <f t="shared" si="3"/>
        <v>2700323</v>
      </c>
      <c r="U52" s="50">
        <f t="shared" si="3"/>
        <v>1777676</v>
      </c>
      <c r="V52" s="50">
        <f t="shared" si="3"/>
        <v>7242789</v>
      </c>
      <c r="W52" s="50">
        <f t="shared" si="3"/>
        <v>13928194</v>
      </c>
      <c r="X52" s="50">
        <f t="shared" si="3"/>
        <v>6267507</v>
      </c>
      <c r="Y52" s="50">
        <f t="shared" si="3"/>
        <v>7660687</v>
      </c>
      <c r="Z52" s="51">
        <f>+IF(X52&lt;&gt;0,+(Y52/X52)*100,0)</f>
        <v>122.22861498200162</v>
      </c>
      <c r="AA52" s="48">
        <f>SUM(AA49:AA51)</f>
        <v>6267507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14129592</v>
      </c>
      <c r="D54" s="54">
        <f>+D52-D53</f>
        <v>0</v>
      </c>
      <c r="E54" s="55">
        <f t="shared" si="4"/>
        <v>2817127</v>
      </c>
      <c r="F54" s="56">
        <f t="shared" si="4"/>
        <v>6267507</v>
      </c>
      <c r="G54" s="56">
        <f t="shared" si="4"/>
        <v>2772663</v>
      </c>
      <c r="H54" s="56">
        <f t="shared" si="4"/>
        <v>-7600621</v>
      </c>
      <c r="I54" s="56">
        <f t="shared" si="4"/>
        <v>5002278</v>
      </c>
      <c r="J54" s="56">
        <f t="shared" si="4"/>
        <v>174320</v>
      </c>
      <c r="K54" s="56">
        <f t="shared" si="4"/>
        <v>-3371718</v>
      </c>
      <c r="L54" s="56">
        <f t="shared" si="4"/>
        <v>5310032</v>
      </c>
      <c r="M54" s="56">
        <f t="shared" si="4"/>
        <v>3722022</v>
      </c>
      <c r="N54" s="56">
        <f t="shared" si="4"/>
        <v>5660336</v>
      </c>
      <c r="O54" s="56">
        <f t="shared" si="4"/>
        <v>4627017</v>
      </c>
      <c r="P54" s="56">
        <f t="shared" si="4"/>
        <v>1724265</v>
      </c>
      <c r="Q54" s="56">
        <f t="shared" si="4"/>
        <v>-5500533</v>
      </c>
      <c r="R54" s="56">
        <f t="shared" si="4"/>
        <v>850749</v>
      </c>
      <c r="S54" s="56">
        <f t="shared" si="4"/>
        <v>2764790</v>
      </c>
      <c r="T54" s="56">
        <f t="shared" si="4"/>
        <v>2700323</v>
      </c>
      <c r="U54" s="56">
        <f t="shared" si="4"/>
        <v>1777676</v>
      </c>
      <c r="V54" s="56">
        <f t="shared" si="4"/>
        <v>7242789</v>
      </c>
      <c r="W54" s="56">
        <f t="shared" si="4"/>
        <v>13928194</v>
      </c>
      <c r="X54" s="56">
        <f t="shared" si="4"/>
        <v>6267507</v>
      </c>
      <c r="Y54" s="56">
        <f t="shared" si="4"/>
        <v>7660687</v>
      </c>
      <c r="Z54" s="57">
        <f>+IF(X54&lt;&gt;0,+(Y54/X54)*100,0)</f>
        <v>122.22861498200162</v>
      </c>
      <c r="AA54" s="54">
        <f>+AA52-AA53</f>
        <v>6267507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14129592</v>
      </c>
      <c r="D57" s="48">
        <f>SUM(D54:D56)</f>
        <v>0</v>
      </c>
      <c r="E57" s="49">
        <f t="shared" si="5"/>
        <v>2817127</v>
      </c>
      <c r="F57" s="50">
        <f t="shared" si="5"/>
        <v>6267507</v>
      </c>
      <c r="G57" s="50">
        <f t="shared" si="5"/>
        <v>2772663</v>
      </c>
      <c r="H57" s="50">
        <f t="shared" si="5"/>
        <v>-7600621</v>
      </c>
      <c r="I57" s="50">
        <f t="shared" si="5"/>
        <v>5002278</v>
      </c>
      <c r="J57" s="50">
        <f t="shared" si="5"/>
        <v>174320</v>
      </c>
      <c r="K57" s="50">
        <f t="shared" si="5"/>
        <v>-3371718</v>
      </c>
      <c r="L57" s="50">
        <f t="shared" si="5"/>
        <v>5310032</v>
      </c>
      <c r="M57" s="50">
        <f t="shared" si="5"/>
        <v>3722022</v>
      </c>
      <c r="N57" s="50">
        <f t="shared" si="5"/>
        <v>5660336</v>
      </c>
      <c r="O57" s="50">
        <f t="shared" si="5"/>
        <v>4627017</v>
      </c>
      <c r="P57" s="50">
        <f t="shared" si="5"/>
        <v>1724265</v>
      </c>
      <c r="Q57" s="50">
        <f t="shared" si="5"/>
        <v>-5500533</v>
      </c>
      <c r="R57" s="50">
        <f t="shared" si="5"/>
        <v>850749</v>
      </c>
      <c r="S57" s="50">
        <f t="shared" si="5"/>
        <v>2764790</v>
      </c>
      <c r="T57" s="50">
        <f t="shared" si="5"/>
        <v>2700323</v>
      </c>
      <c r="U57" s="50">
        <f t="shared" si="5"/>
        <v>1777676</v>
      </c>
      <c r="V57" s="50">
        <f t="shared" si="5"/>
        <v>7242789</v>
      </c>
      <c r="W57" s="50">
        <f t="shared" si="5"/>
        <v>13928194</v>
      </c>
      <c r="X57" s="50">
        <f t="shared" si="5"/>
        <v>6267507</v>
      </c>
      <c r="Y57" s="50">
        <f t="shared" si="5"/>
        <v>7660687</v>
      </c>
      <c r="Z57" s="51">
        <f>+IF(X57&lt;&gt;0,+(Y57/X57)*100,0)</f>
        <v>122.22861498200162</v>
      </c>
      <c r="AA57" s="48">
        <f>SUM(AA54:AA56)</f>
        <v>6267507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14129592</v>
      </c>
      <c r="D60" s="65">
        <f>SUM(D57:D59)</f>
        <v>0</v>
      </c>
      <c r="E60" s="66">
        <f t="shared" si="6"/>
        <v>2817127</v>
      </c>
      <c r="F60" s="67">
        <f t="shared" si="6"/>
        <v>6267507</v>
      </c>
      <c r="G60" s="67">
        <f t="shared" si="6"/>
        <v>2772663</v>
      </c>
      <c r="H60" s="67">
        <f t="shared" si="6"/>
        <v>-7600621</v>
      </c>
      <c r="I60" s="67">
        <f t="shared" si="6"/>
        <v>5002278</v>
      </c>
      <c r="J60" s="67">
        <f t="shared" si="6"/>
        <v>174320</v>
      </c>
      <c r="K60" s="67">
        <f t="shared" si="6"/>
        <v>-3371718</v>
      </c>
      <c r="L60" s="67">
        <f t="shared" si="6"/>
        <v>5310032</v>
      </c>
      <c r="M60" s="67">
        <f t="shared" si="6"/>
        <v>3722022</v>
      </c>
      <c r="N60" s="67">
        <f t="shared" si="6"/>
        <v>5660336</v>
      </c>
      <c r="O60" s="67">
        <f t="shared" si="6"/>
        <v>4627017</v>
      </c>
      <c r="P60" s="67">
        <f t="shared" si="6"/>
        <v>1724265</v>
      </c>
      <c r="Q60" s="67">
        <f t="shared" si="6"/>
        <v>-5500533</v>
      </c>
      <c r="R60" s="67">
        <f t="shared" si="6"/>
        <v>850749</v>
      </c>
      <c r="S60" s="67">
        <f t="shared" si="6"/>
        <v>2764790</v>
      </c>
      <c r="T60" s="67">
        <f t="shared" si="6"/>
        <v>2700323</v>
      </c>
      <c r="U60" s="67">
        <f t="shared" si="6"/>
        <v>1777676</v>
      </c>
      <c r="V60" s="67">
        <f t="shared" si="6"/>
        <v>7242789</v>
      </c>
      <c r="W60" s="67">
        <f t="shared" si="6"/>
        <v>13928194</v>
      </c>
      <c r="X60" s="67">
        <f t="shared" si="6"/>
        <v>6267507</v>
      </c>
      <c r="Y60" s="67">
        <f t="shared" si="6"/>
        <v>7660687</v>
      </c>
      <c r="Z60" s="68">
        <f>+IF(X60&lt;&gt;0,+(Y60/X60)*100,0)</f>
        <v>122.22861498200162</v>
      </c>
      <c r="AA60" s="65">
        <f>SUM(AA57:AA59)</f>
        <v>6267507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122553805</v>
      </c>
      <c r="D6" s="20"/>
      <c r="E6" s="21"/>
      <c r="F6" s="22">
        <v>138076339</v>
      </c>
      <c r="G6" s="22"/>
      <c r="H6" s="22"/>
      <c r="I6" s="22"/>
      <c r="J6" s="22"/>
      <c r="K6" s="22"/>
      <c r="L6" s="22">
        <v>299061</v>
      </c>
      <c r="M6" s="22">
        <v>-846</v>
      </c>
      <c r="N6" s="22">
        <v>298215</v>
      </c>
      <c r="O6" s="22">
        <v>1757</v>
      </c>
      <c r="P6" s="22">
        <v>-2772363</v>
      </c>
      <c r="Q6" s="22">
        <v>7558545</v>
      </c>
      <c r="R6" s="22">
        <v>4787939</v>
      </c>
      <c r="S6" s="22">
        <v>14075130</v>
      </c>
      <c r="T6" s="22">
        <v>4192648</v>
      </c>
      <c r="U6" s="22">
        <v>-544555</v>
      </c>
      <c r="V6" s="22">
        <v>17723223</v>
      </c>
      <c r="W6" s="22">
        <v>22809377</v>
      </c>
      <c r="X6" s="22">
        <v>138076339</v>
      </c>
      <c r="Y6" s="22">
        <v>-115266962</v>
      </c>
      <c r="Z6" s="23">
        <v>-83.480604160572355</v>
      </c>
      <c r="AA6" s="20">
        <v>138076339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18720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18720</v>
      </c>
      <c r="Y10" s="22">
        <v>-18720</v>
      </c>
      <c r="Z10" s="23">
        <v>-100</v>
      </c>
      <c r="AA10" s="20">
        <v>18720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3715074</v>
      </c>
      <c r="D13" s="20"/>
      <c r="E13" s="21"/>
      <c r="F13" s="22">
        <v>1890000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1890000</v>
      </c>
      <c r="Y13" s="22">
        <v>-1890000</v>
      </c>
      <c r="Z13" s="23">
        <v>-100</v>
      </c>
      <c r="AA13" s="20">
        <v>1890000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126268879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139985059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299061</v>
      </c>
      <c r="M33" s="31">
        <f t="shared" si="0"/>
        <v>-846</v>
      </c>
      <c r="N33" s="31">
        <f t="shared" si="0"/>
        <v>298215</v>
      </c>
      <c r="O33" s="31">
        <f t="shared" si="0"/>
        <v>1757</v>
      </c>
      <c r="P33" s="31">
        <f t="shared" si="0"/>
        <v>-2772363</v>
      </c>
      <c r="Q33" s="31">
        <f t="shared" si="0"/>
        <v>7558545</v>
      </c>
      <c r="R33" s="31">
        <f t="shared" si="0"/>
        <v>4787939</v>
      </c>
      <c r="S33" s="31">
        <f t="shared" si="0"/>
        <v>14075130</v>
      </c>
      <c r="T33" s="31">
        <f t="shared" si="0"/>
        <v>4192648</v>
      </c>
      <c r="U33" s="31">
        <f t="shared" si="0"/>
        <v>-544555</v>
      </c>
      <c r="V33" s="31">
        <f t="shared" si="0"/>
        <v>17723223</v>
      </c>
      <c r="W33" s="31">
        <f t="shared" si="0"/>
        <v>22809377</v>
      </c>
      <c r="X33" s="31">
        <f t="shared" si="0"/>
        <v>139985059</v>
      </c>
      <c r="Y33" s="31">
        <f t="shared" si="0"/>
        <v>-117175682</v>
      </c>
      <c r="Z33" s="32">
        <f>+IF(X33&lt;&gt;0,+(Y33/X33)*100,0)</f>
        <v>-83.705848922062458</v>
      </c>
      <c r="AA33" s="29">
        <f>SUM(AA6:AA32)</f>
        <v>139985059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970941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6588173</v>
      </c>
      <c r="V35" s="22">
        <v>6588173</v>
      </c>
      <c r="W35" s="22">
        <v>6588173</v>
      </c>
      <c r="X35" s="22">
        <v>970941</v>
      </c>
      <c r="Y35" s="22">
        <v>5617232</v>
      </c>
      <c r="Z35" s="23">
        <v>578.53484403274763</v>
      </c>
      <c r="AA35" s="20">
        <v>970941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94084280</v>
      </c>
      <c r="D37" s="20"/>
      <c r="E37" s="21"/>
      <c r="F37" s="22">
        <v>86771573</v>
      </c>
      <c r="G37" s="22"/>
      <c r="H37" s="22"/>
      <c r="I37" s="22">
        <v>9986273</v>
      </c>
      <c r="J37" s="22">
        <v>9986273</v>
      </c>
      <c r="K37" s="22"/>
      <c r="L37" s="22"/>
      <c r="M37" s="22"/>
      <c r="N37" s="22"/>
      <c r="O37" s="22">
        <v>2585478</v>
      </c>
      <c r="P37" s="22">
        <v>1782712</v>
      </c>
      <c r="Q37" s="22">
        <v>2982177</v>
      </c>
      <c r="R37" s="22">
        <v>7350367</v>
      </c>
      <c r="S37" s="22">
        <v>1439239</v>
      </c>
      <c r="T37" s="22">
        <v>1322143</v>
      </c>
      <c r="U37" s="22">
        <v>13367903</v>
      </c>
      <c r="V37" s="22">
        <v>16129285</v>
      </c>
      <c r="W37" s="22">
        <v>33465925</v>
      </c>
      <c r="X37" s="22">
        <v>86771573</v>
      </c>
      <c r="Y37" s="22">
        <v>-53305648</v>
      </c>
      <c r="Z37" s="23">
        <v>-61.432155897415853</v>
      </c>
      <c r="AA37" s="20">
        <v>86771573</v>
      </c>
    </row>
    <row r="38" spans="1:27" x14ac:dyDescent="0.25">
      <c r="A38" s="19" t="s">
        <v>64</v>
      </c>
      <c r="B38" s="15" t="s">
        <v>32</v>
      </c>
      <c r="C38" s="20">
        <v>77005</v>
      </c>
      <c r="D38" s="20"/>
      <c r="E38" s="21"/>
      <c r="F38" s="22">
        <v>2219397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16870</v>
      </c>
      <c r="Q38" s="22"/>
      <c r="R38" s="22">
        <v>16870</v>
      </c>
      <c r="S38" s="22"/>
      <c r="T38" s="22"/>
      <c r="U38" s="22"/>
      <c r="V38" s="22"/>
      <c r="W38" s="22">
        <v>16870</v>
      </c>
      <c r="X38" s="22">
        <v>2219397</v>
      </c>
      <c r="Y38" s="22">
        <v>-2202527</v>
      </c>
      <c r="Z38" s="23">
        <v>-99.23988362604797</v>
      </c>
      <c r="AA38" s="20">
        <v>2219397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5678970</v>
      </c>
      <c r="D40" s="20"/>
      <c r="E40" s="21"/>
      <c r="F40" s="22">
        <v>678152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678152</v>
      </c>
      <c r="Y40" s="22">
        <v>-678152</v>
      </c>
      <c r="Z40" s="23">
        <v>-100</v>
      </c>
      <c r="AA40" s="20">
        <v>678152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1017053</v>
      </c>
      <c r="D42" s="20"/>
      <c r="E42" s="21"/>
      <c r="F42" s="22">
        <v>2125411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5288</v>
      </c>
      <c r="Q42" s="22">
        <v>54203</v>
      </c>
      <c r="R42" s="22">
        <v>59491</v>
      </c>
      <c r="S42" s="22">
        <v>5121</v>
      </c>
      <c r="T42" s="22">
        <v>1050</v>
      </c>
      <c r="U42" s="22"/>
      <c r="V42" s="22">
        <v>6171</v>
      </c>
      <c r="W42" s="22">
        <v>65662</v>
      </c>
      <c r="X42" s="22">
        <v>2125411</v>
      </c>
      <c r="Y42" s="22">
        <v>-2059749</v>
      </c>
      <c r="Z42" s="23">
        <v>-96.910621051646004</v>
      </c>
      <c r="AA42" s="20">
        <v>2125411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5161288</v>
      </c>
      <c r="D45" s="20"/>
      <c r="E45" s="21"/>
      <c r="F45" s="22">
        <v>10906915</v>
      </c>
      <c r="G45" s="22"/>
      <c r="H45" s="22"/>
      <c r="I45" s="22">
        <v>1216952</v>
      </c>
      <c r="J45" s="22">
        <v>1216952</v>
      </c>
      <c r="K45" s="22">
        <v>567117</v>
      </c>
      <c r="L45" s="22"/>
      <c r="M45" s="22"/>
      <c r="N45" s="22">
        <v>567117</v>
      </c>
      <c r="O45" s="22">
        <v>79538</v>
      </c>
      <c r="P45" s="22">
        <v>3073</v>
      </c>
      <c r="Q45" s="22">
        <v>2667</v>
      </c>
      <c r="R45" s="22">
        <v>85278</v>
      </c>
      <c r="S45" s="22">
        <v>107665</v>
      </c>
      <c r="T45" s="22">
        <v>23876</v>
      </c>
      <c r="U45" s="22">
        <v>50350</v>
      </c>
      <c r="V45" s="22">
        <v>181891</v>
      </c>
      <c r="W45" s="22">
        <v>2051238</v>
      </c>
      <c r="X45" s="22">
        <v>10906915</v>
      </c>
      <c r="Y45" s="22">
        <v>-8855677</v>
      </c>
      <c r="Z45" s="23">
        <v>-81.193233833765092</v>
      </c>
      <c r="AA45" s="20">
        <v>10906915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106018596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103672389</v>
      </c>
      <c r="G48" s="31">
        <f t="shared" si="1"/>
        <v>0</v>
      </c>
      <c r="H48" s="31">
        <f t="shared" si="1"/>
        <v>0</v>
      </c>
      <c r="I48" s="31">
        <f t="shared" si="1"/>
        <v>11203225</v>
      </c>
      <c r="J48" s="31">
        <f t="shared" si="1"/>
        <v>11203225</v>
      </c>
      <c r="K48" s="31">
        <f t="shared" si="1"/>
        <v>567117</v>
      </c>
      <c r="L48" s="31">
        <f t="shared" si="1"/>
        <v>0</v>
      </c>
      <c r="M48" s="31">
        <f t="shared" si="1"/>
        <v>0</v>
      </c>
      <c r="N48" s="31">
        <f t="shared" si="1"/>
        <v>567117</v>
      </c>
      <c r="O48" s="31">
        <f t="shared" si="1"/>
        <v>2665016</v>
      </c>
      <c r="P48" s="31">
        <f t="shared" si="1"/>
        <v>1807943</v>
      </c>
      <c r="Q48" s="31">
        <f t="shared" si="1"/>
        <v>3039047</v>
      </c>
      <c r="R48" s="31">
        <f t="shared" si="1"/>
        <v>7512006</v>
      </c>
      <c r="S48" s="31">
        <f t="shared" si="1"/>
        <v>1552025</v>
      </c>
      <c r="T48" s="31">
        <f t="shared" si="1"/>
        <v>1347069</v>
      </c>
      <c r="U48" s="31">
        <f t="shared" si="1"/>
        <v>20006426</v>
      </c>
      <c r="V48" s="31">
        <f t="shared" si="1"/>
        <v>22905520</v>
      </c>
      <c r="W48" s="31">
        <f t="shared" si="1"/>
        <v>42187868</v>
      </c>
      <c r="X48" s="31">
        <f t="shared" si="1"/>
        <v>103672389</v>
      </c>
      <c r="Y48" s="31">
        <f t="shared" si="1"/>
        <v>-61484521</v>
      </c>
      <c r="Z48" s="32">
        <f>+IF(X48&lt;&gt;0,+(Y48/X48)*100,0)</f>
        <v>-59.306553647567625</v>
      </c>
      <c r="AA48" s="29">
        <f>SUM(AA35:AA47)</f>
        <v>103672389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20250283</v>
      </c>
      <c r="D49" s="39">
        <f t="shared" si="2"/>
        <v>0</v>
      </c>
      <c r="E49" s="40">
        <f t="shared" si="2"/>
        <v>0</v>
      </c>
      <c r="F49" s="41">
        <f t="shared" si="2"/>
        <v>36312670</v>
      </c>
      <c r="G49" s="41">
        <f t="shared" si="2"/>
        <v>0</v>
      </c>
      <c r="H49" s="41">
        <f t="shared" si="2"/>
        <v>0</v>
      </c>
      <c r="I49" s="41">
        <f t="shared" si="2"/>
        <v>-11203225</v>
      </c>
      <c r="J49" s="41">
        <f t="shared" si="2"/>
        <v>-11203225</v>
      </c>
      <c r="K49" s="41">
        <f t="shared" si="2"/>
        <v>-567117</v>
      </c>
      <c r="L49" s="41">
        <f t="shared" si="2"/>
        <v>299061</v>
      </c>
      <c r="M49" s="41">
        <f t="shared" si="2"/>
        <v>-846</v>
      </c>
      <c r="N49" s="41">
        <f t="shared" si="2"/>
        <v>-268902</v>
      </c>
      <c r="O49" s="41">
        <f t="shared" si="2"/>
        <v>-2663259</v>
      </c>
      <c r="P49" s="41">
        <f t="shared" si="2"/>
        <v>-4580306</v>
      </c>
      <c r="Q49" s="41">
        <f t="shared" si="2"/>
        <v>4519498</v>
      </c>
      <c r="R49" s="41">
        <f t="shared" si="2"/>
        <v>-2724067</v>
      </c>
      <c r="S49" s="41">
        <f t="shared" si="2"/>
        <v>12523105</v>
      </c>
      <c r="T49" s="41">
        <f t="shared" si="2"/>
        <v>2845579</v>
      </c>
      <c r="U49" s="41">
        <f t="shared" si="2"/>
        <v>-20550981</v>
      </c>
      <c r="V49" s="41">
        <f t="shared" si="2"/>
        <v>-5182297</v>
      </c>
      <c r="W49" s="41">
        <f t="shared" si="2"/>
        <v>-19378491</v>
      </c>
      <c r="X49" s="41">
        <f t="shared" si="2"/>
        <v>36312670</v>
      </c>
      <c r="Y49" s="41">
        <f t="shared" si="2"/>
        <v>-55691161</v>
      </c>
      <c r="Z49" s="42">
        <f>+IF(X49&lt;&gt;0,+(Y49/X49)*100,0)</f>
        <v>-153.36564620558059</v>
      </c>
      <c r="AA49" s="39">
        <f>+AA33-AA48</f>
        <v>36312670</v>
      </c>
    </row>
    <row r="50" spans="1:27" x14ac:dyDescent="0.25">
      <c r="A50" s="43" t="s">
        <v>75</v>
      </c>
      <c r="B50" s="15" t="s">
        <v>32</v>
      </c>
      <c r="C50" s="20">
        <v>7127110</v>
      </c>
      <c r="D50" s="20"/>
      <c r="E50" s="21"/>
      <c r="F50" s="22"/>
      <c r="G50" s="22"/>
      <c r="H50" s="22"/>
      <c r="I50" s="22">
        <v>168413</v>
      </c>
      <c r="J50" s="22">
        <v>168413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168413</v>
      </c>
      <c r="X50" s="22"/>
      <c r="Y50" s="22">
        <v>168413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27377393</v>
      </c>
      <c r="D52" s="48">
        <f t="shared" si="3"/>
        <v>0</v>
      </c>
      <c r="E52" s="49">
        <f t="shared" si="3"/>
        <v>0</v>
      </c>
      <c r="F52" s="50">
        <f t="shared" si="3"/>
        <v>36312670</v>
      </c>
      <c r="G52" s="50">
        <f t="shared" si="3"/>
        <v>0</v>
      </c>
      <c r="H52" s="50">
        <f t="shared" si="3"/>
        <v>0</v>
      </c>
      <c r="I52" s="50">
        <f t="shared" si="3"/>
        <v>-11034812</v>
      </c>
      <c r="J52" s="50">
        <f t="shared" si="3"/>
        <v>-11034812</v>
      </c>
      <c r="K52" s="50">
        <f t="shared" si="3"/>
        <v>-567117</v>
      </c>
      <c r="L52" s="50">
        <f t="shared" si="3"/>
        <v>299061</v>
      </c>
      <c r="M52" s="50">
        <f t="shared" si="3"/>
        <v>-846</v>
      </c>
      <c r="N52" s="50">
        <f t="shared" si="3"/>
        <v>-268902</v>
      </c>
      <c r="O52" s="50">
        <f t="shared" si="3"/>
        <v>-2663259</v>
      </c>
      <c r="P52" s="50">
        <f t="shared" si="3"/>
        <v>-4580306</v>
      </c>
      <c r="Q52" s="50">
        <f t="shared" si="3"/>
        <v>4519498</v>
      </c>
      <c r="R52" s="50">
        <f t="shared" si="3"/>
        <v>-2724067</v>
      </c>
      <c r="S52" s="50">
        <f t="shared" si="3"/>
        <v>12523105</v>
      </c>
      <c r="T52" s="50">
        <f t="shared" si="3"/>
        <v>2845579</v>
      </c>
      <c r="U52" s="50">
        <f t="shared" si="3"/>
        <v>-20550981</v>
      </c>
      <c r="V52" s="50">
        <f t="shared" si="3"/>
        <v>-5182297</v>
      </c>
      <c r="W52" s="50">
        <f t="shared" si="3"/>
        <v>-19210078</v>
      </c>
      <c r="X52" s="50">
        <f t="shared" si="3"/>
        <v>36312670</v>
      </c>
      <c r="Y52" s="50">
        <f t="shared" si="3"/>
        <v>-55522748</v>
      </c>
      <c r="Z52" s="51">
        <f>+IF(X52&lt;&gt;0,+(Y52/X52)*100,0)</f>
        <v>-152.90186042502521</v>
      </c>
      <c r="AA52" s="48">
        <f>SUM(AA49:AA51)</f>
        <v>36312670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27377393</v>
      </c>
      <c r="D54" s="54">
        <f>+D52-D53</f>
        <v>0</v>
      </c>
      <c r="E54" s="55">
        <f t="shared" si="4"/>
        <v>0</v>
      </c>
      <c r="F54" s="56">
        <f t="shared" si="4"/>
        <v>36312670</v>
      </c>
      <c r="G54" s="56">
        <f t="shared" si="4"/>
        <v>0</v>
      </c>
      <c r="H54" s="56">
        <f t="shared" si="4"/>
        <v>0</v>
      </c>
      <c r="I54" s="56">
        <f t="shared" si="4"/>
        <v>-11034812</v>
      </c>
      <c r="J54" s="56">
        <f t="shared" si="4"/>
        <v>-11034812</v>
      </c>
      <c r="K54" s="56">
        <f t="shared" si="4"/>
        <v>-567117</v>
      </c>
      <c r="L54" s="56">
        <f t="shared" si="4"/>
        <v>299061</v>
      </c>
      <c r="M54" s="56">
        <f t="shared" si="4"/>
        <v>-846</v>
      </c>
      <c r="N54" s="56">
        <f t="shared" si="4"/>
        <v>-268902</v>
      </c>
      <c r="O54" s="56">
        <f t="shared" si="4"/>
        <v>-2663259</v>
      </c>
      <c r="P54" s="56">
        <f t="shared" si="4"/>
        <v>-4580306</v>
      </c>
      <c r="Q54" s="56">
        <f t="shared" si="4"/>
        <v>4519498</v>
      </c>
      <c r="R54" s="56">
        <f t="shared" si="4"/>
        <v>-2724067</v>
      </c>
      <c r="S54" s="56">
        <f t="shared" si="4"/>
        <v>12523105</v>
      </c>
      <c r="T54" s="56">
        <f t="shared" si="4"/>
        <v>2845579</v>
      </c>
      <c r="U54" s="56">
        <f t="shared" si="4"/>
        <v>-20550981</v>
      </c>
      <c r="V54" s="56">
        <f t="shared" si="4"/>
        <v>-5182297</v>
      </c>
      <c r="W54" s="56">
        <f t="shared" si="4"/>
        <v>-19210078</v>
      </c>
      <c r="X54" s="56">
        <f t="shared" si="4"/>
        <v>36312670</v>
      </c>
      <c r="Y54" s="56">
        <f t="shared" si="4"/>
        <v>-55522748</v>
      </c>
      <c r="Z54" s="57">
        <f>+IF(X54&lt;&gt;0,+(Y54/X54)*100,0)</f>
        <v>-152.90186042502521</v>
      </c>
      <c r="AA54" s="54">
        <f>+AA52-AA53</f>
        <v>36312670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27377393</v>
      </c>
      <c r="D57" s="48">
        <f>SUM(D54:D56)</f>
        <v>0</v>
      </c>
      <c r="E57" s="49">
        <f t="shared" si="5"/>
        <v>0</v>
      </c>
      <c r="F57" s="50">
        <f t="shared" si="5"/>
        <v>36312670</v>
      </c>
      <c r="G57" s="50">
        <f t="shared" si="5"/>
        <v>0</v>
      </c>
      <c r="H57" s="50">
        <f t="shared" si="5"/>
        <v>0</v>
      </c>
      <c r="I57" s="50">
        <f t="shared" si="5"/>
        <v>-11034812</v>
      </c>
      <c r="J57" s="50">
        <f t="shared" si="5"/>
        <v>-11034812</v>
      </c>
      <c r="K57" s="50">
        <f t="shared" si="5"/>
        <v>-567117</v>
      </c>
      <c r="L57" s="50">
        <f t="shared" si="5"/>
        <v>299061</v>
      </c>
      <c r="M57" s="50">
        <f t="shared" si="5"/>
        <v>-846</v>
      </c>
      <c r="N57" s="50">
        <f t="shared" si="5"/>
        <v>-268902</v>
      </c>
      <c r="O57" s="50">
        <f t="shared" si="5"/>
        <v>-2663259</v>
      </c>
      <c r="P57" s="50">
        <f t="shared" si="5"/>
        <v>-4580306</v>
      </c>
      <c r="Q57" s="50">
        <f t="shared" si="5"/>
        <v>4519498</v>
      </c>
      <c r="R57" s="50">
        <f t="shared" si="5"/>
        <v>-2724067</v>
      </c>
      <c r="S57" s="50">
        <f t="shared" si="5"/>
        <v>12523105</v>
      </c>
      <c r="T57" s="50">
        <f t="shared" si="5"/>
        <v>2845579</v>
      </c>
      <c r="U57" s="50">
        <f t="shared" si="5"/>
        <v>-20550981</v>
      </c>
      <c r="V57" s="50">
        <f t="shared" si="5"/>
        <v>-5182297</v>
      </c>
      <c r="W57" s="50">
        <f t="shared" si="5"/>
        <v>-19210078</v>
      </c>
      <c r="X57" s="50">
        <f t="shared" si="5"/>
        <v>36312670</v>
      </c>
      <c r="Y57" s="50">
        <f t="shared" si="5"/>
        <v>-55522748</v>
      </c>
      <c r="Z57" s="51">
        <f>+IF(X57&lt;&gt;0,+(Y57/X57)*100,0)</f>
        <v>-152.90186042502521</v>
      </c>
      <c r="AA57" s="48">
        <f>SUM(AA54:AA56)</f>
        <v>36312670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27377393</v>
      </c>
      <c r="D60" s="65">
        <f>SUM(D57:D59)</f>
        <v>0</v>
      </c>
      <c r="E60" s="66">
        <f t="shared" si="6"/>
        <v>0</v>
      </c>
      <c r="F60" s="67">
        <f t="shared" si="6"/>
        <v>36312670</v>
      </c>
      <c r="G60" s="67">
        <f t="shared" si="6"/>
        <v>0</v>
      </c>
      <c r="H60" s="67">
        <f t="shared" si="6"/>
        <v>0</v>
      </c>
      <c r="I60" s="67">
        <f t="shared" si="6"/>
        <v>-11034812</v>
      </c>
      <c r="J60" s="67">
        <f t="shared" si="6"/>
        <v>-11034812</v>
      </c>
      <c r="K60" s="67">
        <f t="shared" si="6"/>
        <v>-567117</v>
      </c>
      <c r="L60" s="67">
        <f t="shared" si="6"/>
        <v>299061</v>
      </c>
      <c r="M60" s="67">
        <f t="shared" si="6"/>
        <v>-846</v>
      </c>
      <c r="N60" s="67">
        <f t="shared" si="6"/>
        <v>-268902</v>
      </c>
      <c r="O60" s="67">
        <f t="shared" si="6"/>
        <v>-2663259</v>
      </c>
      <c r="P60" s="67">
        <f t="shared" si="6"/>
        <v>-4580306</v>
      </c>
      <c r="Q60" s="67">
        <f t="shared" si="6"/>
        <v>4519498</v>
      </c>
      <c r="R60" s="67">
        <f t="shared" si="6"/>
        <v>-2724067</v>
      </c>
      <c r="S60" s="67">
        <f t="shared" si="6"/>
        <v>12523105</v>
      </c>
      <c r="T60" s="67">
        <f t="shared" si="6"/>
        <v>2845579</v>
      </c>
      <c r="U60" s="67">
        <f t="shared" si="6"/>
        <v>-20550981</v>
      </c>
      <c r="V60" s="67">
        <f t="shared" si="6"/>
        <v>-5182297</v>
      </c>
      <c r="W60" s="67">
        <f t="shared" si="6"/>
        <v>-19210078</v>
      </c>
      <c r="X60" s="67">
        <f t="shared" si="6"/>
        <v>36312670</v>
      </c>
      <c r="Y60" s="67">
        <f t="shared" si="6"/>
        <v>-55522748</v>
      </c>
      <c r="Z60" s="68">
        <f>+IF(X60&lt;&gt;0,+(Y60/X60)*100,0)</f>
        <v>-152.90186042502521</v>
      </c>
      <c r="AA60" s="65">
        <f>SUM(AA57:AA59)</f>
        <v>36312670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13036207</v>
      </c>
      <c r="D6" s="20"/>
      <c r="E6" s="21">
        <v>14468357</v>
      </c>
      <c r="F6" s="22">
        <v>14468357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>
        <v>1941632</v>
      </c>
      <c r="R6" s="22">
        <v>1941632</v>
      </c>
      <c r="S6" s="22">
        <v>1229546</v>
      </c>
      <c r="T6" s="22">
        <v>419237</v>
      </c>
      <c r="U6" s="22">
        <v>3803027</v>
      </c>
      <c r="V6" s="22">
        <v>5451810</v>
      </c>
      <c r="W6" s="22">
        <v>7393442</v>
      </c>
      <c r="X6" s="22">
        <v>14468357</v>
      </c>
      <c r="Y6" s="22">
        <v>-7074915</v>
      </c>
      <c r="Z6" s="23">
        <v>-48.899228848168455</v>
      </c>
      <c r="AA6" s="20">
        <v>14468357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350087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26869</v>
      </c>
      <c r="R29" s="22">
        <v>26869</v>
      </c>
      <c r="S29" s="22">
        <v>26869</v>
      </c>
      <c r="T29" s="22">
        <v>26639</v>
      </c>
      <c r="U29" s="22">
        <v>26639</v>
      </c>
      <c r="V29" s="22">
        <v>80147</v>
      </c>
      <c r="W29" s="22">
        <v>107016</v>
      </c>
      <c r="X29" s="22">
        <v>350087</v>
      </c>
      <c r="Y29" s="22">
        <v>-243071</v>
      </c>
      <c r="Z29" s="23">
        <v>-69.431598431247082</v>
      </c>
      <c r="AA29" s="20">
        <v>350087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13036207</v>
      </c>
      <c r="D33" s="29">
        <f t="shared" ref="D33:Y33" si="0">SUM(D6:D32)</f>
        <v>0</v>
      </c>
      <c r="E33" s="30">
        <f t="shared" si="0"/>
        <v>14468357</v>
      </c>
      <c r="F33" s="31">
        <f t="shared" si="0"/>
        <v>14818444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1968501</v>
      </c>
      <c r="R33" s="31">
        <f t="shared" si="0"/>
        <v>1968501</v>
      </c>
      <c r="S33" s="31">
        <f t="shared" si="0"/>
        <v>1256415</v>
      </c>
      <c r="T33" s="31">
        <f t="shared" si="0"/>
        <v>445876</v>
      </c>
      <c r="U33" s="31">
        <f t="shared" si="0"/>
        <v>3829666</v>
      </c>
      <c r="V33" s="31">
        <f t="shared" si="0"/>
        <v>5531957</v>
      </c>
      <c r="W33" s="31">
        <f t="shared" si="0"/>
        <v>7500458</v>
      </c>
      <c r="X33" s="31">
        <f t="shared" si="0"/>
        <v>14818444</v>
      </c>
      <c r="Y33" s="31">
        <f t="shared" si="0"/>
        <v>-7317986</v>
      </c>
      <c r="Z33" s="32">
        <f>+IF(X33&lt;&gt;0,+(Y33/X33)*100,0)</f>
        <v>-49.384307826111836</v>
      </c>
      <c r="AA33" s="29">
        <f>SUM(AA6:AA32)</f>
        <v>14818444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1125649</v>
      </c>
      <c r="D35" s="20"/>
      <c r="E35" s="21">
        <v>1483808</v>
      </c>
      <c r="F35" s="22">
        <v>1252999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82957</v>
      </c>
      <c r="R35" s="22">
        <v>82957</v>
      </c>
      <c r="S35" s="22">
        <v>81478</v>
      </c>
      <c r="T35" s="22"/>
      <c r="U35" s="22">
        <v>163628</v>
      </c>
      <c r="V35" s="22">
        <v>245106</v>
      </c>
      <c r="W35" s="22">
        <v>328063</v>
      </c>
      <c r="X35" s="22">
        <v>1252999</v>
      </c>
      <c r="Y35" s="22">
        <v>-924936</v>
      </c>
      <c r="Z35" s="23">
        <v>-73.817776390882997</v>
      </c>
      <c r="AA35" s="20">
        <v>1252999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21949038</v>
      </c>
      <c r="D37" s="20"/>
      <c r="E37" s="21">
        <v>19832000</v>
      </c>
      <c r="F37" s="22">
        <v>19832000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>
        <v>4343426</v>
      </c>
      <c r="V37" s="22">
        <v>4343426</v>
      </c>
      <c r="W37" s="22">
        <v>4343426</v>
      </c>
      <c r="X37" s="22">
        <v>19832000</v>
      </c>
      <c r="Y37" s="22">
        <v>-15488574</v>
      </c>
      <c r="Z37" s="23">
        <v>-78.098900766438078</v>
      </c>
      <c r="AA37" s="20">
        <v>19832000</v>
      </c>
    </row>
    <row r="38" spans="1:27" x14ac:dyDescent="0.25">
      <c r="A38" s="19" t="s">
        <v>64</v>
      </c>
      <c r="B38" s="15" t="s">
        <v>32</v>
      </c>
      <c r="C38" s="20">
        <v>143989</v>
      </c>
      <c r="D38" s="20"/>
      <c r="E38" s="21">
        <v>274050</v>
      </c>
      <c r="F38" s="22">
        <v>274350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6220</v>
      </c>
      <c r="T38" s="22">
        <v>2921</v>
      </c>
      <c r="U38" s="22">
        <v>1260</v>
      </c>
      <c r="V38" s="22">
        <v>10401</v>
      </c>
      <c r="W38" s="22">
        <v>10401</v>
      </c>
      <c r="X38" s="22">
        <v>274350</v>
      </c>
      <c r="Y38" s="22">
        <v>-263949</v>
      </c>
      <c r="Z38" s="23">
        <v>-96.20885729907053</v>
      </c>
      <c r="AA38" s="20">
        <v>274350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800000</v>
      </c>
      <c r="F39" s="22">
        <v>800000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800000</v>
      </c>
      <c r="Y39" s="22">
        <v>-800000</v>
      </c>
      <c r="Z39" s="23">
        <v>-100</v>
      </c>
      <c r="AA39" s="20">
        <v>800000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929580</v>
      </c>
      <c r="F40" s="22">
        <v>929580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929580</v>
      </c>
      <c r="Y40" s="22">
        <v>-929580</v>
      </c>
      <c r="Z40" s="23">
        <v>-100</v>
      </c>
      <c r="AA40" s="20">
        <v>929580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623683</v>
      </c>
      <c r="D42" s="20"/>
      <c r="E42" s="21">
        <v>1049700</v>
      </c>
      <c r="F42" s="22">
        <v>1051100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2785</v>
      </c>
      <c r="T42" s="22">
        <v>4647</v>
      </c>
      <c r="U42" s="22">
        <v>144653</v>
      </c>
      <c r="V42" s="22">
        <v>152085</v>
      </c>
      <c r="W42" s="22">
        <v>152085</v>
      </c>
      <c r="X42" s="22">
        <v>1051100</v>
      </c>
      <c r="Y42" s="22">
        <v>-899015</v>
      </c>
      <c r="Z42" s="23">
        <v>-85.530872419370183</v>
      </c>
      <c r="AA42" s="20">
        <v>1051100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919920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919920</v>
      </c>
      <c r="Y43" s="22">
        <v>-919920</v>
      </c>
      <c r="Z43" s="23">
        <v>-100</v>
      </c>
      <c r="AA43" s="20">
        <v>919920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3977696</v>
      </c>
      <c r="D45" s="20"/>
      <c r="E45" s="21">
        <v>2916675</v>
      </c>
      <c r="F45" s="22">
        <v>2805891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659</v>
      </c>
      <c r="R45" s="22">
        <v>659</v>
      </c>
      <c r="S45" s="22">
        <v>248626</v>
      </c>
      <c r="T45" s="22">
        <v>167566</v>
      </c>
      <c r="U45" s="22">
        <v>147435</v>
      </c>
      <c r="V45" s="22">
        <v>563627</v>
      </c>
      <c r="W45" s="22">
        <v>564286</v>
      </c>
      <c r="X45" s="22">
        <v>2805891</v>
      </c>
      <c r="Y45" s="22">
        <v>-2241605</v>
      </c>
      <c r="Z45" s="23">
        <v>-79.889240173620422</v>
      </c>
      <c r="AA45" s="20">
        <v>2805891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27820055</v>
      </c>
      <c r="D48" s="29">
        <f t="shared" ref="D48:Y48" si="1">SUM(D35:D47)</f>
        <v>0</v>
      </c>
      <c r="E48" s="30">
        <f t="shared" si="1"/>
        <v>27285813</v>
      </c>
      <c r="F48" s="31">
        <f t="shared" si="1"/>
        <v>27865840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83616</v>
      </c>
      <c r="R48" s="31">
        <f t="shared" si="1"/>
        <v>83616</v>
      </c>
      <c r="S48" s="31">
        <f t="shared" si="1"/>
        <v>339109</v>
      </c>
      <c r="T48" s="31">
        <f t="shared" si="1"/>
        <v>175134</v>
      </c>
      <c r="U48" s="31">
        <f t="shared" si="1"/>
        <v>4800402</v>
      </c>
      <c r="V48" s="31">
        <f t="shared" si="1"/>
        <v>5314645</v>
      </c>
      <c r="W48" s="31">
        <f t="shared" si="1"/>
        <v>5398261</v>
      </c>
      <c r="X48" s="31">
        <f t="shared" si="1"/>
        <v>27865840</v>
      </c>
      <c r="Y48" s="31">
        <f t="shared" si="1"/>
        <v>-22467579</v>
      </c>
      <c r="Z48" s="32">
        <f>+IF(X48&lt;&gt;0,+(Y48/X48)*100,0)</f>
        <v>-80.627675318597966</v>
      </c>
      <c r="AA48" s="29">
        <f>SUM(AA35:AA47)</f>
        <v>27865840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-14783848</v>
      </c>
      <c r="D49" s="39">
        <f t="shared" si="2"/>
        <v>0</v>
      </c>
      <c r="E49" s="40">
        <f t="shared" si="2"/>
        <v>-12817456</v>
      </c>
      <c r="F49" s="41">
        <f t="shared" si="2"/>
        <v>-13047396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1884885</v>
      </c>
      <c r="R49" s="41">
        <f t="shared" si="2"/>
        <v>1884885</v>
      </c>
      <c r="S49" s="41">
        <f t="shared" si="2"/>
        <v>917306</v>
      </c>
      <c r="T49" s="41">
        <f t="shared" si="2"/>
        <v>270742</v>
      </c>
      <c r="U49" s="41">
        <f t="shared" si="2"/>
        <v>-970736</v>
      </c>
      <c r="V49" s="41">
        <f t="shared" si="2"/>
        <v>217312</v>
      </c>
      <c r="W49" s="41">
        <f t="shared" si="2"/>
        <v>2102197</v>
      </c>
      <c r="X49" s="41">
        <f t="shared" si="2"/>
        <v>-13047396</v>
      </c>
      <c r="Y49" s="41">
        <f t="shared" si="2"/>
        <v>15149593</v>
      </c>
      <c r="Z49" s="42">
        <f>+IF(X49&lt;&gt;0,+(Y49/X49)*100,0)</f>
        <v>-116.11200426506561</v>
      </c>
      <c r="AA49" s="39">
        <f>+AA33-AA48</f>
        <v>-13047396</v>
      </c>
    </row>
    <row r="50" spans="1:27" x14ac:dyDescent="0.25">
      <c r="A50" s="43" t="s">
        <v>75</v>
      </c>
      <c r="B50" s="15" t="s">
        <v>32</v>
      </c>
      <c r="C50" s="20">
        <v>4674611</v>
      </c>
      <c r="D50" s="20"/>
      <c r="E50" s="21">
        <v>4386000</v>
      </c>
      <c r="F50" s="22">
        <v>4386000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4386000</v>
      </c>
      <c r="Y50" s="22">
        <v>-4386000</v>
      </c>
      <c r="Z50" s="23">
        <v>-100</v>
      </c>
      <c r="AA50" s="20">
        <v>4386000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-10109237</v>
      </c>
      <c r="D52" s="48">
        <f t="shared" si="3"/>
        <v>0</v>
      </c>
      <c r="E52" s="49">
        <f t="shared" si="3"/>
        <v>-8431456</v>
      </c>
      <c r="F52" s="50">
        <f t="shared" si="3"/>
        <v>-8661396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1884885</v>
      </c>
      <c r="R52" s="50">
        <f t="shared" si="3"/>
        <v>1884885</v>
      </c>
      <c r="S52" s="50">
        <f t="shared" si="3"/>
        <v>917306</v>
      </c>
      <c r="T52" s="50">
        <f t="shared" si="3"/>
        <v>270742</v>
      </c>
      <c r="U52" s="50">
        <f t="shared" si="3"/>
        <v>-970736</v>
      </c>
      <c r="V52" s="50">
        <f t="shared" si="3"/>
        <v>217312</v>
      </c>
      <c r="W52" s="50">
        <f t="shared" si="3"/>
        <v>2102197</v>
      </c>
      <c r="X52" s="50">
        <f t="shared" si="3"/>
        <v>-8661396</v>
      </c>
      <c r="Y52" s="50">
        <f t="shared" si="3"/>
        <v>10763593</v>
      </c>
      <c r="Z52" s="51">
        <f>+IF(X52&lt;&gt;0,+(Y52/X52)*100,0)</f>
        <v>-124.27087965958374</v>
      </c>
      <c r="AA52" s="48">
        <f>SUM(AA49:AA51)</f>
        <v>-8661396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-10109237</v>
      </c>
      <c r="D54" s="54">
        <f>+D52-D53</f>
        <v>0</v>
      </c>
      <c r="E54" s="55">
        <f t="shared" si="4"/>
        <v>-8431456</v>
      </c>
      <c r="F54" s="56">
        <f t="shared" si="4"/>
        <v>-8661396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1884885</v>
      </c>
      <c r="R54" s="56">
        <f t="shared" si="4"/>
        <v>1884885</v>
      </c>
      <c r="S54" s="56">
        <f t="shared" si="4"/>
        <v>917306</v>
      </c>
      <c r="T54" s="56">
        <f t="shared" si="4"/>
        <v>270742</v>
      </c>
      <c r="U54" s="56">
        <f t="shared" si="4"/>
        <v>-970736</v>
      </c>
      <c r="V54" s="56">
        <f t="shared" si="4"/>
        <v>217312</v>
      </c>
      <c r="W54" s="56">
        <f t="shared" si="4"/>
        <v>2102197</v>
      </c>
      <c r="X54" s="56">
        <f t="shared" si="4"/>
        <v>-8661396</v>
      </c>
      <c r="Y54" s="56">
        <f t="shared" si="4"/>
        <v>10763593</v>
      </c>
      <c r="Z54" s="57">
        <f>+IF(X54&lt;&gt;0,+(Y54/X54)*100,0)</f>
        <v>-124.27087965958374</v>
      </c>
      <c r="AA54" s="54">
        <f>+AA52-AA53</f>
        <v>-8661396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-10109237</v>
      </c>
      <c r="D57" s="48">
        <f>SUM(D54:D56)</f>
        <v>0</v>
      </c>
      <c r="E57" s="49">
        <f t="shared" si="5"/>
        <v>-8431456</v>
      </c>
      <c r="F57" s="50">
        <f t="shared" si="5"/>
        <v>-8661396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1884885</v>
      </c>
      <c r="R57" s="50">
        <f t="shared" si="5"/>
        <v>1884885</v>
      </c>
      <c r="S57" s="50">
        <f t="shared" si="5"/>
        <v>917306</v>
      </c>
      <c r="T57" s="50">
        <f t="shared" si="5"/>
        <v>270742</v>
      </c>
      <c r="U57" s="50">
        <f t="shared" si="5"/>
        <v>-970736</v>
      </c>
      <c r="V57" s="50">
        <f t="shared" si="5"/>
        <v>217312</v>
      </c>
      <c r="W57" s="50">
        <f t="shared" si="5"/>
        <v>2102197</v>
      </c>
      <c r="X57" s="50">
        <f t="shared" si="5"/>
        <v>-8661396</v>
      </c>
      <c r="Y57" s="50">
        <f t="shared" si="5"/>
        <v>10763593</v>
      </c>
      <c r="Z57" s="51">
        <f>+IF(X57&lt;&gt;0,+(Y57/X57)*100,0)</f>
        <v>-124.27087965958374</v>
      </c>
      <c r="AA57" s="48">
        <f>SUM(AA54:AA56)</f>
        <v>-8661396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-10109237</v>
      </c>
      <c r="D60" s="65">
        <f>SUM(D57:D59)</f>
        <v>0</v>
      </c>
      <c r="E60" s="66">
        <f t="shared" si="6"/>
        <v>-8431456</v>
      </c>
      <c r="F60" s="67">
        <f t="shared" si="6"/>
        <v>-8661396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1884885</v>
      </c>
      <c r="R60" s="67">
        <f t="shared" si="6"/>
        <v>1884885</v>
      </c>
      <c r="S60" s="67">
        <f t="shared" si="6"/>
        <v>917306</v>
      </c>
      <c r="T60" s="67">
        <f t="shared" si="6"/>
        <v>270742</v>
      </c>
      <c r="U60" s="67">
        <f t="shared" si="6"/>
        <v>-970736</v>
      </c>
      <c r="V60" s="67">
        <f t="shared" si="6"/>
        <v>217312</v>
      </c>
      <c r="W60" s="67">
        <f t="shared" si="6"/>
        <v>2102197</v>
      </c>
      <c r="X60" s="67">
        <f t="shared" si="6"/>
        <v>-8661396</v>
      </c>
      <c r="Y60" s="67">
        <f t="shared" si="6"/>
        <v>10763593</v>
      </c>
      <c r="Z60" s="68">
        <f>+IF(X60&lt;&gt;0,+(Y60/X60)*100,0)</f>
        <v>-124.27087965958374</v>
      </c>
      <c r="AA60" s="65">
        <f>SUM(AA57:AA59)</f>
        <v>-8661396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6418142</v>
      </c>
      <c r="D6" s="20"/>
      <c r="E6" s="21">
        <v>11586687</v>
      </c>
      <c r="F6" s="22">
        <v>11586687</v>
      </c>
      <c r="G6" s="22"/>
      <c r="H6" s="22">
        <v>488574</v>
      </c>
      <c r="I6" s="22">
        <v>1278979</v>
      </c>
      <c r="J6" s="22">
        <v>1767553</v>
      </c>
      <c r="K6" s="22">
        <v>141167</v>
      </c>
      <c r="L6" s="22">
        <v>409035</v>
      </c>
      <c r="M6" s="22">
        <v>506153</v>
      </c>
      <c r="N6" s="22">
        <v>1056355</v>
      </c>
      <c r="O6" s="22">
        <v>500525</v>
      </c>
      <c r="P6" s="22">
        <v>835701</v>
      </c>
      <c r="Q6" s="22">
        <v>796732</v>
      </c>
      <c r="R6" s="22">
        <v>2132958</v>
      </c>
      <c r="S6" s="22">
        <v>776016</v>
      </c>
      <c r="T6" s="22">
        <v>764404</v>
      </c>
      <c r="U6" s="22">
        <v>225643</v>
      </c>
      <c r="V6" s="22">
        <v>1766063</v>
      </c>
      <c r="W6" s="22">
        <v>6722929</v>
      </c>
      <c r="X6" s="22">
        <v>11586687</v>
      </c>
      <c r="Y6" s="22">
        <v>-4863758</v>
      </c>
      <c r="Z6" s="23">
        <v>-41.977124263389527</v>
      </c>
      <c r="AA6" s="20">
        <v>11586687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1300000</v>
      </c>
      <c r="G13" s="22"/>
      <c r="H13" s="22"/>
      <c r="I13" s="22">
        <v>203876</v>
      </c>
      <c r="J13" s="22">
        <v>203876</v>
      </c>
      <c r="K13" s="22">
        <v>103167</v>
      </c>
      <c r="L13" s="22"/>
      <c r="M13" s="22"/>
      <c r="N13" s="22">
        <v>103167</v>
      </c>
      <c r="O13" s="22">
        <v>313948</v>
      </c>
      <c r="P13" s="22">
        <v>105574</v>
      </c>
      <c r="Q13" s="22">
        <v>106064</v>
      </c>
      <c r="R13" s="22">
        <v>525586</v>
      </c>
      <c r="S13" s="22">
        <v>104888</v>
      </c>
      <c r="T13" s="22">
        <v>105306</v>
      </c>
      <c r="U13" s="22">
        <v>105356</v>
      </c>
      <c r="V13" s="22">
        <v>315550</v>
      </c>
      <c r="W13" s="22">
        <v>1148179</v>
      </c>
      <c r="X13" s="22">
        <v>1300000</v>
      </c>
      <c r="Y13" s="22">
        <v>-151821</v>
      </c>
      <c r="Z13" s="23">
        <v>-11.67853846153846</v>
      </c>
      <c r="AA13" s="20">
        <v>1300000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6418142</v>
      </c>
      <c r="D33" s="29">
        <f t="shared" ref="D33:Y33" si="0">SUM(D6:D32)</f>
        <v>0</v>
      </c>
      <c r="E33" s="30">
        <f t="shared" si="0"/>
        <v>11586687</v>
      </c>
      <c r="F33" s="31">
        <f t="shared" si="0"/>
        <v>12886687</v>
      </c>
      <c r="G33" s="31">
        <f t="shared" si="0"/>
        <v>0</v>
      </c>
      <c r="H33" s="31">
        <f t="shared" si="0"/>
        <v>488574</v>
      </c>
      <c r="I33" s="31">
        <f t="shared" si="0"/>
        <v>1482855</v>
      </c>
      <c r="J33" s="31">
        <f t="shared" si="0"/>
        <v>1971429</v>
      </c>
      <c r="K33" s="31">
        <f t="shared" si="0"/>
        <v>244334</v>
      </c>
      <c r="L33" s="31">
        <f t="shared" si="0"/>
        <v>409035</v>
      </c>
      <c r="M33" s="31">
        <f t="shared" si="0"/>
        <v>506153</v>
      </c>
      <c r="N33" s="31">
        <f t="shared" si="0"/>
        <v>1159522</v>
      </c>
      <c r="O33" s="31">
        <f t="shared" si="0"/>
        <v>814473</v>
      </c>
      <c r="P33" s="31">
        <f t="shared" si="0"/>
        <v>941275</v>
      </c>
      <c r="Q33" s="31">
        <f t="shared" si="0"/>
        <v>902796</v>
      </c>
      <c r="R33" s="31">
        <f t="shared" si="0"/>
        <v>2658544</v>
      </c>
      <c r="S33" s="31">
        <f t="shared" si="0"/>
        <v>880904</v>
      </c>
      <c r="T33" s="31">
        <f t="shared" si="0"/>
        <v>869710</v>
      </c>
      <c r="U33" s="31">
        <f t="shared" si="0"/>
        <v>330999</v>
      </c>
      <c r="V33" s="31">
        <f t="shared" si="0"/>
        <v>2081613</v>
      </c>
      <c r="W33" s="31">
        <f t="shared" si="0"/>
        <v>7871108</v>
      </c>
      <c r="X33" s="31">
        <f t="shared" si="0"/>
        <v>12886687</v>
      </c>
      <c r="Y33" s="31">
        <f t="shared" si="0"/>
        <v>-5015579</v>
      </c>
      <c r="Z33" s="32">
        <f>+IF(X33&lt;&gt;0,+(Y33/X33)*100,0)</f>
        <v>-38.920624051783051</v>
      </c>
      <c r="AA33" s="29">
        <f>SUM(AA6:AA32)</f>
        <v>12886687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1113843</v>
      </c>
      <c r="F35" s="22">
        <v>1113843</v>
      </c>
      <c r="G35" s="22"/>
      <c r="H35" s="22">
        <v>110824</v>
      </c>
      <c r="I35" s="22">
        <v>229326</v>
      </c>
      <c r="J35" s="22">
        <v>340150</v>
      </c>
      <c r="K35" s="22">
        <v>115536</v>
      </c>
      <c r="L35" s="22">
        <v>126233</v>
      </c>
      <c r="M35" s="22">
        <v>106465</v>
      </c>
      <c r="N35" s="22">
        <v>348234</v>
      </c>
      <c r="O35" s="22">
        <v>119835</v>
      </c>
      <c r="P35" s="22">
        <v>112323</v>
      </c>
      <c r="Q35" s="22">
        <v>120709</v>
      </c>
      <c r="R35" s="22">
        <v>352867</v>
      </c>
      <c r="S35" s="22">
        <v>118302</v>
      </c>
      <c r="T35" s="22">
        <v>101594</v>
      </c>
      <c r="U35" s="22">
        <v>138667</v>
      </c>
      <c r="V35" s="22">
        <v>358563</v>
      </c>
      <c r="W35" s="22">
        <v>1399814</v>
      </c>
      <c r="X35" s="22">
        <v>1113843</v>
      </c>
      <c r="Y35" s="22">
        <v>285971</v>
      </c>
      <c r="Z35" s="23">
        <v>25.674264685417963</v>
      </c>
      <c r="AA35" s="20">
        <v>1113843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12236902</v>
      </c>
      <c r="D37" s="20"/>
      <c r="E37" s="21">
        <v>11045970</v>
      </c>
      <c r="F37" s="22">
        <v>19000000</v>
      </c>
      <c r="G37" s="22"/>
      <c r="H37" s="22">
        <v>2782015</v>
      </c>
      <c r="I37" s="22"/>
      <c r="J37" s="22">
        <v>2782015</v>
      </c>
      <c r="K37" s="22"/>
      <c r="L37" s="22"/>
      <c r="M37" s="22">
        <v>84997</v>
      </c>
      <c r="N37" s="22">
        <v>84997</v>
      </c>
      <c r="O37" s="22">
        <v>7776002</v>
      </c>
      <c r="P37" s="22">
        <v>4066700</v>
      </c>
      <c r="Q37" s="22">
        <v>1000000</v>
      </c>
      <c r="R37" s="22">
        <v>12842702</v>
      </c>
      <c r="S37" s="22"/>
      <c r="T37" s="22">
        <v>1830744</v>
      </c>
      <c r="U37" s="22">
        <v>3320640</v>
      </c>
      <c r="V37" s="22">
        <v>5151384</v>
      </c>
      <c r="W37" s="22">
        <v>20861098</v>
      </c>
      <c r="X37" s="22">
        <v>19000000</v>
      </c>
      <c r="Y37" s="22">
        <v>1861098</v>
      </c>
      <c r="Z37" s="23">
        <v>9.795252631578947</v>
      </c>
      <c r="AA37" s="20">
        <v>19000000</v>
      </c>
    </row>
    <row r="38" spans="1:27" x14ac:dyDescent="0.25">
      <c r="A38" s="19" t="s">
        <v>64</v>
      </c>
      <c r="B38" s="15" t="s">
        <v>32</v>
      </c>
      <c r="C38" s="20">
        <v>55194</v>
      </c>
      <c r="D38" s="20"/>
      <c r="E38" s="21">
        <v>432023</v>
      </c>
      <c r="F38" s="22">
        <v>392023</v>
      </c>
      <c r="G38" s="22"/>
      <c r="H38" s="22">
        <v>2614</v>
      </c>
      <c r="I38" s="22">
        <v>7378</v>
      </c>
      <c r="J38" s="22">
        <v>9992</v>
      </c>
      <c r="K38" s="22">
        <v>12883</v>
      </c>
      <c r="L38" s="22"/>
      <c r="M38" s="22"/>
      <c r="N38" s="22">
        <v>12883</v>
      </c>
      <c r="O38" s="22"/>
      <c r="P38" s="22">
        <v>2675</v>
      </c>
      <c r="Q38" s="22">
        <v>2809</v>
      </c>
      <c r="R38" s="22">
        <v>5484</v>
      </c>
      <c r="S38" s="22">
        <v>50186</v>
      </c>
      <c r="T38" s="22">
        <v>48726</v>
      </c>
      <c r="U38" s="22">
        <v>202153</v>
      </c>
      <c r="V38" s="22">
        <v>301065</v>
      </c>
      <c r="W38" s="22">
        <v>329424</v>
      </c>
      <c r="X38" s="22">
        <v>392023</v>
      </c>
      <c r="Y38" s="22">
        <v>-62599</v>
      </c>
      <c r="Z38" s="23">
        <v>-15.968195743617084</v>
      </c>
      <c r="AA38" s="20">
        <v>392023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3900000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3000000</v>
      </c>
      <c r="Y39" s="22">
        <v>-3000000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2108855</v>
      </c>
      <c r="F40" s="22">
        <v>2108855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2108855</v>
      </c>
      <c r="Y40" s="22">
        <v>-2108855</v>
      </c>
      <c r="Z40" s="23">
        <v>-100</v>
      </c>
      <c r="AA40" s="20">
        <v>2108855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8102968</v>
      </c>
      <c r="D44" s="20"/>
      <c r="E44" s="21">
        <v>2300000</v>
      </c>
      <c r="F44" s="22">
        <v>2000000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2000000</v>
      </c>
      <c r="Y44" s="22">
        <v>-2000000</v>
      </c>
      <c r="Z44" s="23">
        <v>-100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>
        <v>156379</v>
      </c>
      <c r="D45" s="20"/>
      <c r="E45" s="21">
        <v>191108</v>
      </c>
      <c r="F45" s="22">
        <v>47778</v>
      </c>
      <c r="G45" s="22"/>
      <c r="H45" s="22">
        <v>370</v>
      </c>
      <c r="I45" s="22">
        <v>764</v>
      </c>
      <c r="J45" s="22">
        <v>1134</v>
      </c>
      <c r="K45" s="22">
        <v>382</v>
      </c>
      <c r="L45" s="22">
        <v>401</v>
      </c>
      <c r="M45" s="22">
        <v>386</v>
      </c>
      <c r="N45" s="22">
        <v>1169</v>
      </c>
      <c r="O45" s="22">
        <v>9916</v>
      </c>
      <c r="P45" s="22">
        <v>411</v>
      </c>
      <c r="Q45" s="22">
        <v>1223</v>
      </c>
      <c r="R45" s="22">
        <v>11550</v>
      </c>
      <c r="S45" s="22">
        <v>429</v>
      </c>
      <c r="T45" s="22">
        <v>357</v>
      </c>
      <c r="U45" s="22">
        <v>727</v>
      </c>
      <c r="V45" s="22">
        <v>1513</v>
      </c>
      <c r="W45" s="22">
        <v>15366</v>
      </c>
      <c r="X45" s="22">
        <v>47778</v>
      </c>
      <c r="Y45" s="22">
        <v>-32412</v>
      </c>
      <c r="Z45" s="23">
        <v>-67.838754238352379</v>
      </c>
      <c r="AA45" s="20">
        <v>47778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20551443</v>
      </c>
      <c r="D48" s="29">
        <f t="shared" ref="D48:Y48" si="1">SUM(D35:D47)</f>
        <v>0</v>
      </c>
      <c r="E48" s="30">
        <f t="shared" si="1"/>
        <v>21091799</v>
      </c>
      <c r="F48" s="31">
        <f t="shared" si="1"/>
        <v>27662499</v>
      </c>
      <c r="G48" s="31">
        <f t="shared" si="1"/>
        <v>0</v>
      </c>
      <c r="H48" s="31">
        <f t="shared" si="1"/>
        <v>2895823</v>
      </c>
      <c r="I48" s="31">
        <f t="shared" si="1"/>
        <v>237468</v>
      </c>
      <c r="J48" s="31">
        <f t="shared" si="1"/>
        <v>3133291</v>
      </c>
      <c r="K48" s="31">
        <f t="shared" si="1"/>
        <v>128801</v>
      </c>
      <c r="L48" s="31">
        <f t="shared" si="1"/>
        <v>126634</v>
      </c>
      <c r="M48" s="31">
        <f t="shared" si="1"/>
        <v>191848</v>
      </c>
      <c r="N48" s="31">
        <f t="shared" si="1"/>
        <v>447283</v>
      </c>
      <c r="O48" s="31">
        <f t="shared" si="1"/>
        <v>7905753</v>
      </c>
      <c r="P48" s="31">
        <f t="shared" si="1"/>
        <v>4182109</v>
      </c>
      <c r="Q48" s="31">
        <f t="shared" si="1"/>
        <v>1124741</v>
      </c>
      <c r="R48" s="31">
        <f t="shared" si="1"/>
        <v>13212603</v>
      </c>
      <c r="S48" s="31">
        <f t="shared" si="1"/>
        <v>168917</v>
      </c>
      <c r="T48" s="31">
        <f t="shared" si="1"/>
        <v>1981421</v>
      </c>
      <c r="U48" s="31">
        <f t="shared" si="1"/>
        <v>3662187</v>
      </c>
      <c r="V48" s="31">
        <f t="shared" si="1"/>
        <v>5812525</v>
      </c>
      <c r="W48" s="31">
        <f t="shared" si="1"/>
        <v>22605702</v>
      </c>
      <c r="X48" s="31">
        <f t="shared" si="1"/>
        <v>27662499</v>
      </c>
      <c r="Y48" s="31">
        <f t="shared" si="1"/>
        <v>-5056797</v>
      </c>
      <c r="Z48" s="32">
        <f>+IF(X48&lt;&gt;0,+(Y48/X48)*100,0)</f>
        <v>-18.280333241042324</v>
      </c>
      <c r="AA48" s="29">
        <f>SUM(AA35:AA47)</f>
        <v>27662499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-14133301</v>
      </c>
      <c r="D49" s="39">
        <f t="shared" si="2"/>
        <v>0</v>
      </c>
      <c r="E49" s="40">
        <f t="shared" si="2"/>
        <v>-9505112</v>
      </c>
      <c r="F49" s="41">
        <f t="shared" si="2"/>
        <v>-14775812</v>
      </c>
      <c r="G49" s="41">
        <f t="shared" si="2"/>
        <v>0</v>
      </c>
      <c r="H49" s="41">
        <f t="shared" si="2"/>
        <v>-2407249</v>
      </c>
      <c r="I49" s="41">
        <f t="shared" si="2"/>
        <v>1245387</v>
      </c>
      <c r="J49" s="41">
        <f t="shared" si="2"/>
        <v>-1161862</v>
      </c>
      <c r="K49" s="41">
        <f t="shared" si="2"/>
        <v>115533</v>
      </c>
      <c r="L49" s="41">
        <f t="shared" si="2"/>
        <v>282401</v>
      </c>
      <c r="M49" s="41">
        <f t="shared" si="2"/>
        <v>314305</v>
      </c>
      <c r="N49" s="41">
        <f t="shared" si="2"/>
        <v>712239</v>
      </c>
      <c r="O49" s="41">
        <f t="shared" si="2"/>
        <v>-7091280</v>
      </c>
      <c r="P49" s="41">
        <f t="shared" si="2"/>
        <v>-3240834</v>
      </c>
      <c r="Q49" s="41">
        <f t="shared" si="2"/>
        <v>-221945</v>
      </c>
      <c r="R49" s="41">
        <f t="shared" si="2"/>
        <v>-10554059</v>
      </c>
      <c r="S49" s="41">
        <f t="shared" si="2"/>
        <v>711987</v>
      </c>
      <c r="T49" s="41">
        <f t="shared" si="2"/>
        <v>-1111711</v>
      </c>
      <c r="U49" s="41">
        <f t="shared" si="2"/>
        <v>-3331188</v>
      </c>
      <c r="V49" s="41">
        <f t="shared" si="2"/>
        <v>-3730912</v>
      </c>
      <c r="W49" s="41">
        <f t="shared" si="2"/>
        <v>-14734594</v>
      </c>
      <c r="X49" s="41">
        <f t="shared" si="2"/>
        <v>-14775812</v>
      </c>
      <c r="Y49" s="41">
        <f t="shared" si="2"/>
        <v>41218</v>
      </c>
      <c r="Z49" s="42">
        <f>+IF(X49&lt;&gt;0,+(Y49/X49)*100,0)</f>
        <v>-0.27895590442000751</v>
      </c>
      <c r="AA49" s="39">
        <f>+AA33-AA48</f>
        <v>-14775812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2347000</v>
      </c>
      <c r="F50" s="22">
        <v>2347000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2347000</v>
      </c>
      <c r="Y50" s="22">
        <v>-2347000</v>
      </c>
      <c r="Z50" s="23">
        <v>-100</v>
      </c>
      <c r="AA50" s="20">
        <v>2347000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-14133301</v>
      </c>
      <c r="D52" s="48">
        <f t="shared" si="3"/>
        <v>0</v>
      </c>
      <c r="E52" s="49">
        <f t="shared" si="3"/>
        <v>-7158112</v>
      </c>
      <c r="F52" s="50">
        <f t="shared" si="3"/>
        <v>-12428812</v>
      </c>
      <c r="G52" s="50">
        <f t="shared" si="3"/>
        <v>0</v>
      </c>
      <c r="H52" s="50">
        <f t="shared" si="3"/>
        <v>-2407249</v>
      </c>
      <c r="I52" s="50">
        <f t="shared" si="3"/>
        <v>1245387</v>
      </c>
      <c r="J52" s="50">
        <f t="shared" si="3"/>
        <v>-1161862</v>
      </c>
      <c r="K52" s="50">
        <f t="shared" si="3"/>
        <v>115533</v>
      </c>
      <c r="L52" s="50">
        <f t="shared" si="3"/>
        <v>282401</v>
      </c>
      <c r="M52" s="50">
        <f t="shared" si="3"/>
        <v>314305</v>
      </c>
      <c r="N52" s="50">
        <f t="shared" si="3"/>
        <v>712239</v>
      </c>
      <c r="O52" s="50">
        <f t="shared" si="3"/>
        <v>-7091280</v>
      </c>
      <c r="P52" s="50">
        <f t="shared" si="3"/>
        <v>-3240834</v>
      </c>
      <c r="Q52" s="50">
        <f t="shared" si="3"/>
        <v>-221945</v>
      </c>
      <c r="R52" s="50">
        <f t="shared" si="3"/>
        <v>-10554059</v>
      </c>
      <c r="S52" s="50">
        <f t="shared" si="3"/>
        <v>711987</v>
      </c>
      <c r="T52" s="50">
        <f t="shared" si="3"/>
        <v>-1111711</v>
      </c>
      <c r="U52" s="50">
        <f t="shared" si="3"/>
        <v>-3331188</v>
      </c>
      <c r="V52" s="50">
        <f t="shared" si="3"/>
        <v>-3730912</v>
      </c>
      <c r="W52" s="50">
        <f t="shared" si="3"/>
        <v>-14734594</v>
      </c>
      <c r="X52" s="50">
        <f t="shared" si="3"/>
        <v>-12428812</v>
      </c>
      <c r="Y52" s="50">
        <f t="shared" si="3"/>
        <v>-2305782</v>
      </c>
      <c r="Z52" s="51">
        <f>+IF(X52&lt;&gt;0,+(Y52/X52)*100,0)</f>
        <v>18.551909868779092</v>
      </c>
      <c r="AA52" s="48">
        <f>SUM(AA49:AA51)</f>
        <v>-12428812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-14133301</v>
      </c>
      <c r="D54" s="54">
        <f>+D52-D53</f>
        <v>0</v>
      </c>
      <c r="E54" s="55">
        <f t="shared" si="4"/>
        <v>-7158112</v>
      </c>
      <c r="F54" s="56">
        <f t="shared" si="4"/>
        <v>-12428812</v>
      </c>
      <c r="G54" s="56">
        <f t="shared" si="4"/>
        <v>0</v>
      </c>
      <c r="H54" s="56">
        <f t="shared" si="4"/>
        <v>-2407249</v>
      </c>
      <c r="I54" s="56">
        <f t="shared" si="4"/>
        <v>1245387</v>
      </c>
      <c r="J54" s="56">
        <f t="shared" si="4"/>
        <v>-1161862</v>
      </c>
      <c r="K54" s="56">
        <f t="shared" si="4"/>
        <v>115533</v>
      </c>
      <c r="L54" s="56">
        <f t="shared" si="4"/>
        <v>282401</v>
      </c>
      <c r="M54" s="56">
        <f t="shared" si="4"/>
        <v>314305</v>
      </c>
      <c r="N54" s="56">
        <f t="shared" si="4"/>
        <v>712239</v>
      </c>
      <c r="O54" s="56">
        <f t="shared" si="4"/>
        <v>-7091280</v>
      </c>
      <c r="P54" s="56">
        <f t="shared" si="4"/>
        <v>-3240834</v>
      </c>
      <c r="Q54" s="56">
        <f t="shared" si="4"/>
        <v>-221945</v>
      </c>
      <c r="R54" s="56">
        <f t="shared" si="4"/>
        <v>-10554059</v>
      </c>
      <c r="S54" s="56">
        <f t="shared" si="4"/>
        <v>711987</v>
      </c>
      <c r="T54" s="56">
        <f t="shared" si="4"/>
        <v>-1111711</v>
      </c>
      <c r="U54" s="56">
        <f t="shared" si="4"/>
        <v>-3331188</v>
      </c>
      <c r="V54" s="56">
        <f t="shared" si="4"/>
        <v>-3730912</v>
      </c>
      <c r="W54" s="56">
        <f t="shared" si="4"/>
        <v>-14734594</v>
      </c>
      <c r="X54" s="56">
        <f t="shared" si="4"/>
        <v>-12428812</v>
      </c>
      <c r="Y54" s="56">
        <f t="shared" si="4"/>
        <v>-2305782</v>
      </c>
      <c r="Z54" s="57">
        <f>+IF(X54&lt;&gt;0,+(Y54/X54)*100,0)</f>
        <v>18.551909868779092</v>
      </c>
      <c r="AA54" s="54">
        <f>+AA52-AA53</f>
        <v>-12428812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-14133301</v>
      </c>
      <c r="D57" s="48">
        <f>SUM(D54:D56)</f>
        <v>0</v>
      </c>
      <c r="E57" s="49">
        <f t="shared" si="5"/>
        <v>-7158112</v>
      </c>
      <c r="F57" s="50">
        <f t="shared" si="5"/>
        <v>-12428812</v>
      </c>
      <c r="G57" s="50">
        <f t="shared" si="5"/>
        <v>0</v>
      </c>
      <c r="H57" s="50">
        <f t="shared" si="5"/>
        <v>-2407249</v>
      </c>
      <c r="I57" s="50">
        <f t="shared" si="5"/>
        <v>1245387</v>
      </c>
      <c r="J57" s="50">
        <f t="shared" si="5"/>
        <v>-1161862</v>
      </c>
      <c r="K57" s="50">
        <f t="shared" si="5"/>
        <v>115533</v>
      </c>
      <c r="L57" s="50">
        <f t="shared" si="5"/>
        <v>282401</v>
      </c>
      <c r="M57" s="50">
        <f t="shared" si="5"/>
        <v>314305</v>
      </c>
      <c r="N57" s="50">
        <f t="shared" si="5"/>
        <v>712239</v>
      </c>
      <c r="O57" s="50">
        <f t="shared" si="5"/>
        <v>-7091280</v>
      </c>
      <c r="P57" s="50">
        <f t="shared" si="5"/>
        <v>-3240834</v>
      </c>
      <c r="Q57" s="50">
        <f t="shared" si="5"/>
        <v>-221945</v>
      </c>
      <c r="R57" s="50">
        <f t="shared" si="5"/>
        <v>-10554059</v>
      </c>
      <c r="S57" s="50">
        <f t="shared" si="5"/>
        <v>711987</v>
      </c>
      <c r="T57" s="50">
        <f t="shared" si="5"/>
        <v>-1111711</v>
      </c>
      <c r="U57" s="50">
        <f t="shared" si="5"/>
        <v>-3331188</v>
      </c>
      <c r="V57" s="50">
        <f t="shared" si="5"/>
        <v>-3730912</v>
      </c>
      <c r="W57" s="50">
        <f t="shared" si="5"/>
        <v>-14734594</v>
      </c>
      <c r="X57" s="50">
        <f t="shared" si="5"/>
        <v>-12428812</v>
      </c>
      <c r="Y57" s="50">
        <f t="shared" si="5"/>
        <v>-2305782</v>
      </c>
      <c r="Z57" s="51">
        <f>+IF(X57&lt;&gt;0,+(Y57/X57)*100,0)</f>
        <v>18.551909868779092</v>
      </c>
      <c r="AA57" s="48">
        <f>SUM(AA54:AA56)</f>
        <v>-12428812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-14133301</v>
      </c>
      <c r="D60" s="65">
        <f>SUM(D57:D59)</f>
        <v>0</v>
      </c>
      <c r="E60" s="66">
        <f t="shared" si="6"/>
        <v>-7158112</v>
      </c>
      <c r="F60" s="67">
        <f t="shared" si="6"/>
        <v>-12428812</v>
      </c>
      <c r="G60" s="67">
        <f t="shared" si="6"/>
        <v>0</v>
      </c>
      <c r="H60" s="67">
        <f t="shared" si="6"/>
        <v>-2407249</v>
      </c>
      <c r="I60" s="67">
        <f t="shared" si="6"/>
        <v>1245387</v>
      </c>
      <c r="J60" s="67">
        <f t="shared" si="6"/>
        <v>-1161862</v>
      </c>
      <c r="K60" s="67">
        <f t="shared" si="6"/>
        <v>115533</v>
      </c>
      <c r="L60" s="67">
        <f t="shared" si="6"/>
        <v>282401</v>
      </c>
      <c r="M60" s="67">
        <f t="shared" si="6"/>
        <v>314305</v>
      </c>
      <c r="N60" s="67">
        <f t="shared" si="6"/>
        <v>712239</v>
      </c>
      <c r="O60" s="67">
        <f t="shared" si="6"/>
        <v>-7091280</v>
      </c>
      <c r="P60" s="67">
        <f t="shared" si="6"/>
        <v>-3240834</v>
      </c>
      <c r="Q60" s="67">
        <f t="shared" si="6"/>
        <v>-221945</v>
      </c>
      <c r="R60" s="67">
        <f t="shared" si="6"/>
        <v>-10554059</v>
      </c>
      <c r="S60" s="67">
        <f t="shared" si="6"/>
        <v>711987</v>
      </c>
      <c r="T60" s="67">
        <f t="shared" si="6"/>
        <v>-1111711</v>
      </c>
      <c r="U60" s="67">
        <f t="shared" si="6"/>
        <v>-3331188</v>
      </c>
      <c r="V60" s="67">
        <f t="shared" si="6"/>
        <v>-3730912</v>
      </c>
      <c r="W60" s="67">
        <f t="shared" si="6"/>
        <v>-14734594</v>
      </c>
      <c r="X60" s="67">
        <f t="shared" si="6"/>
        <v>-12428812</v>
      </c>
      <c r="Y60" s="67">
        <f t="shared" si="6"/>
        <v>-2305782</v>
      </c>
      <c r="Z60" s="68">
        <f>+IF(X60&lt;&gt;0,+(Y60/X60)*100,0)</f>
        <v>18.551909868779092</v>
      </c>
      <c r="AA60" s="65">
        <f>SUM(AA57:AA59)</f>
        <v>-12428812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10941472</v>
      </c>
      <c r="D6" s="20"/>
      <c r="E6" s="21">
        <v>18348732</v>
      </c>
      <c r="F6" s="22">
        <v>23280456</v>
      </c>
      <c r="G6" s="22">
        <v>1124000</v>
      </c>
      <c r="H6" s="22">
        <v>1455535</v>
      </c>
      <c r="I6" s="22">
        <v>1070797</v>
      </c>
      <c r="J6" s="22">
        <v>3650332</v>
      </c>
      <c r="K6" s="22">
        <v>959140</v>
      </c>
      <c r="L6" s="22">
        <v>966849</v>
      </c>
      <c r="M6" s="22">
        <v>1158701</v>
      </c>
      <c r="N6" s="22">
        <v>3084690</v>
      </c>
      <c r="O6" s="22">
        <v>1134726</v>
      </c>
      <c r="P6" s="22">
        <v>850221</v>
      </c>
      <c r="Q6" s="22">
        <v>4104377</v>
      </c>
      <c r="R6" s="22">
        <v>6089324</v>
      </c>
      <c r="S6" s="22">
        <v>1053316</v>
      </c>
      <c r="T6" s="22">
        <v>963090</v>
      </c>
      <c r="U6" s="22">
        <v>-129919</v>
      </c>
      <c r="V6" s="22">
        <v>1886487</v>
      </c>
      <c r="W6" s="22">
        <v>14710833</v>
      </c>
      <c r="X6" s="22">
        <v>23280456</v>
      </c>
      <c r="Y6" s="22">
        <v>-8569623</v>
      </c>
      <c r="Z6" s="23">
        <v>-36.810374332873891</v>
      </c>
      <c r="AA6" s="20">
        <v>23280456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520060</v>
      </c>
      <c r="D13" s="20"/>
      <c r="E13" s="21">
        <v>1111452</v>
      </c>
      <c r="F13" s="22">
        <v>1111452</v>
      </c>
      <c r="G13" s="22">
        <v>47214</v>
      </c>
      <c r="H13" s="22">
        <v>49323</v>
      </c>
      <c r="I13" s="22">
        <v>52931</v>
      </c>
      <c r="J13" s="22">
        <v>149468</v>
      </c>
      <c r="K13" s="22">
        <v>54667</v>
      </c>
      <c r="L13" s="22">
        <v>53419</v>
      </c>
      <c r="M13" s="22">
        <v>55547</v>
      </c>
      <c r="N13" s="22">
        <v>163633</v>
      </c>
      <c r="O13" s="22">
        <v>55835</v>
      </c>
      <c r="P13" s="22">
        <v>53755</v>
      </c>
      <c r="Q13" s="22">
        <v>56456</v>
      </c>
      <c r="R13" s="22">
        <v>166046</v>
      </c>
      <c r="S13" s="22">
        <v>56200</v>
      </c>
      <c r="T13" s="22">
        <v>62757</v>
      </c>
      <c r="U13" s="22">
        <v>54845</v>
      </c>
      <c r="V13" s="22">
        <v>173802</v>
      </c>
      <c r="W13" s="22">
        <v>652949</v>
      </c>
      <c r="X13" s="22">
        <v>1111452</v>
      </c>
      <c r="Y13" s="22">
        <v>-458503</v>
      </c>
      <c r="Z13" s="23">
        <v>-41.252613698117422</v>
      </c>
      <c r="AA13" s="20">
        <v>1111452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117744</v>
      </c>
      <c r="F20" s="22">
        <v>117744</v>
      </c>
      <c r="G20" s="22"/>
      <c r="H20" s="22">
        <v>8203</v>
      </c>
      <c r="I20" s="22">
        <v>304</v>
      </c>
      <c r="J20" s="22">
        <v>8507</v>
      </c>
      <c r="K20" s="22"/>
      <c r="L20" s="22"/>
      <c r="M20" s="22"/>
      <c r="N20" s="22"/>
      <c r="O20" s="22"/>
      <c r="P20" s="22"/>
      <c r="Q20" s="22"/>
      <c r="R20" s="22"/>
      <c r="S20" s="22">
        <v>2562</v>
      </c>
      <c r="T20" s="22">
        <v>640</v>
      </c>
      <c r="U20" s="22">
        <v>3040</v>
      </c>
      <c r="V20" s="22">
        <v>6242</v>
      </c>
      <c r="W20" s="22">
        <v>14749</v>
      </c>
      <c r="X20" s="22">
        <v>117744</v>
      </c>
      <c r="Y20" s="22">
        <v>-102995</v>
      </c>
      <c r="Z20" s="18">
        <v>-87.473671694523716</v>
      </c>
      <c r="AA20" s="20">
        <v>117744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1596</v>
      </c>
      <c r="F25" s="22">
        <v>1596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1596</v>
      </c>
      <c r="Y25" s="22">
        <v>-1596</v>
      </c>
      <c r="Z25" s="23">
        <v>-100</v>
      </c>
      <c r="AA25" s="20">
        <v>1596</v>
      </c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11461532</v>
      </c>
      <c r="D33" s="29">
        <f t="shared" ref="D33:Y33" si="0">SUM(D6:D32)</f>
        <v>0</v>
      </c>
      <c r="E33" s="30">
        <f t="shared" si="0"/>
        <v>19579524</v>
      </c>
      <c r="F33" s="31">
        <f t="shared" si="0"/>
        <v>24511248</v>
      </c>
      <c r="G33" s="31">
        <f t="shared" si="0"/>
        <v>1171214</v>
      </c>
      <c r="H33" s="31">
        <f t="shared" si="0"/>
        <v>1513061</v>
      </c>
      <c r="I33" s="31">
        <f t="shared" si="0"/>
        <v>1124032</v>
      </c>
      <c r="J33" s="31">
        <f t="shared" si="0"/>
        <v>3808307</v>
      </c>
      <c r="K33" s="31">
        <f t="shared" si="0"/>
        <v>1013807</v>
      </c>
      <c r="L33" s="31">
        <f t="shared" si="0"/>
        <v>1020268</v>
      </c>
      <c r="M33" s="31">
        <f t="shared" si="0"/>
        <v>1214248</v>
      </c>
      <c r="N33" s="31">
        <f t="shared" si="0"/>
        <v>3248323</v>
      </c>
      <c r="O33" s="31">
        <f t="shared" si="0"/>
        <v>1190561</v>
      </c>
      <c r="P33" s="31">
        <f t="shared" si="0"/>
        <v>903976</v>
      </c>
      <c r="Q33" s="31">
        <f t="shared" si="0"/>
        <v>4160833</v>
      </c>
      <c r="R33" s="31">
        <f t="shared" si="0"/>
        <v>6255370</v>
      </c>
      <c r="S33" s="31">
        <f t="shared" si="0"/>
        <v>1112078</v>
      </c>
      <c r="T33" s="31">
        <f t="shared" si="0"/>
        <v>1026487</v>
      </c>
      <c r="U33" s="31">
        <f t="shared" si="0"/>
        <v>-72034</v>
      </c>
      <c r="V33" s="31">
        <f t="shared" si="0"/>
        <v>2066531</v>
      </c>
      <c r="W33" s="31">
        <f t="shared" si="0"/>
        <v>15378531</v>
      </c>
      <c r="X33" s="31">
        <f t="shared" si="0"/>
        <v>24511248</v>
      </c>
      <c r="Y33" s="31">
        <f t="shared" si="0"/>
        <v>-9132717</v>
      </c>
      <c r="Z33" s="32">
        <f>+IF(X33&lt;&gt;0,+(Y33/X33)*100,0)</f>
        <v>-37.259290102242041</v>
      </c>
      <c r="AA33" s="29">
        <f>SUM(AA6:AA32)</f>
        <v>24511248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1561848</v>
      </c>
      <c r="D35" s="20"/>
      <c r="E35" s="21">
        <v>2024124</v>
      </c>
      <c r="F35" s="22">
        <v>2024124</v>
      </c>
      <c r="G35" s="22">
        <v>144015</v>
      </c>
      <c r="H35" s="22">
        <v>109487</v>
      </c>
      <c r="I35" s="22">
        <v>75169</v>
      </c>
      <c r="J35" s="22">
        <v>328671</v>
      </c>
      <c r="K35" s="22">
        <v>69608</v>
      </c>
      <c r="L35" s="22">
        <v>80658</v>
      </c>
      <c r="M35" s="22">
        <v>111714</v>
      </c>
      <c r="N35" s="22">
        <v>261980</v>
      </c>
      <c r="O35" s="22">
        <v>93214</v>
      </c>
      <c r="P35" s="22">
        <v>76604</v>
      </c>
      <c r="Q35" s="22">
        <v>97934</v>
      </c>
      <c r="R35" s="22">
        <v>267752</v>
      </c>
      <c r="S35" s="22">
        <v>142316</v>
      </c>
      <c r="T35" s="22"/>
      <c r="U35" s="22">
        <v>119701</v>
      </c>
      <c r="V35" s="22">
        <v>262017</v>
      </c>
      <c r="W35" s="22">
        <v>1120420</v>
      </c>
      <c r="X35" s="22">
        <v>2024124</v>
      </c>
      <c r="Y35" s="22">
        <v>-903704</v>
      </c>
      <c r="Z35" s="23">
        <v>-44.646671844215078</v>
      </c>
      <c r="AA35" s="20">
        <v>2024124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17233486</v>
      </c>
      <c r="D37" s="20"/>
      <c r="E37" s="21">
        <v>16346196</v>
      </c>
      <c r="F37" s="22">
        <v>18817464</v>
      </c>
      <c r="G37" s="22">
        <v>2171861</v>
      </c>
      <c r="H37" s="22"/>
      <c r="I37" s="22">
        <v>2262792</v>
      </c>
      <c r="J37" s="22">
        <v>4434653</v>
      </c>
      <c r="K37" s="22">
        <v>1332558</v>
      </c>
      <c r="L37" s="22">
        <v>1401847</v>
      </c>
      <c r="M37" s="22"/>
      <c r="N37" s="22">
        <v>2734405</v>
      </c>
      <c r="O37" s="22"/>
      <c r="P37" s="22">
        <v>1602835</v>
      </c>
      <c r="Q37" s="22"/>
      <c r="R37" s="22">
        <v>1602835</v>
      </c>
      <c r="S37" s="22">
        <v>4310654</v>
      </c>
      <c r="T37" s="22">
        <v>1350287</v>
      </c>
      <c r="U37" s="22"/>
      <c r="V37" s="22">
        <v>5660941</v>
      </c>
      <c r="W37" s="22">
        <v>14432834</v>
      </c>
      <c r="X37" s="22">
        <v>18817464</v>
      </c>
      <c r="Y37" s="22">
        <v>-4384630</v>
      </c>
      <c r="Z37" s="23">
        <v>-23.300854993000119</v>
      </c>
      <c r="AA37" s="20">
        <v>18817464</v>
      </c>
    </row>
    <row r="38" spans="1:27" x14ac:dyDescent="0.25">
      <c r="A38" s="19" t="s">
        <v>64</v>
      </c>
      <c r="B38" s="15" t="s">
        <v>32</v>
      </c>
      <c r="C38" s="20">
        <v>401264</v>
      </c>
      <c r="D38" s="20"/>
      <c r="E38" s="21">
        <v>1873212</v>
      </c>
      <c r="F38" s="22">
        <v>567276</v>
      </c>
      <c r="G38" s="22">
        <v>37462</v>
      </c>
      <c r="H38" s="22"/>
      <c r="I38" s="22">
        <v>12939</v>
      </c>
      <c r="J38" s="22">
        <v>50401</v>
      </c>
      <c r="K38" s="22">
        <v>6822</v>
      </c>
      <c r="L38" s="22">
        <v>5035</v>
      </c>
      <c r="M38" s="22">
        <v>25610</v>
      </c>
      <c r="N38" s="22">
        <v>37467</v>
      </c>
      <c r="O38" s="22">
        <v>34140</v>
      </c>
      <c r="P38" s="22">
        <v>12470</v>
      </c>
      <c r="Q38" s="22">
        <v>12225</v>
      </c>
      <c r="R38" s="22">
        <v>58835</v>
      </c>
      <c r="S38" s="22">
        <v>7983</v>
      </c>
      <c r="T38" s="22">
        <v>13760</v>
      </c>
      <c r="U38" s="22"/>
      <c r="V38" s="22">
        <v>21743</v>
      </c>
      <c r="W38" s="22">
        <v>168446</v>
      </c>
      <c r="X38" s="22">
        <v>567276</v>
      </c>
      <c r="Y38" s="22">
        <v>-398830</v>
      </c>
      <c r="Z38" s="23">
        <v>-70.3061649003307</v>
      </c>
      <c r="AA38" s="20">
        <v>567276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11597672</v>
      </c>
      <c r="D40" s="20"/>
      <c r="E40" s="21">
        <v>2509296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2500000</v>
      </c>
      <c r="Y40" s="22">
        <v>-2500000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2649873</v>
      </c>
      <c r="F42" s="22">
        <v>3892740</v>
      </c>
      <c r="G42" s="22"/>
      <c r="H42" s="22">
        <v>32963</v>
      </c>
      <c r="I42" s="22">
        <v>8044</v>
      </c>
      <c r="J42" s="22">
        <v>41007</v>
      </c>
      <c r="K42" s="22">
        <v>703</v>
      </c>
      <c r="L42" s="22">
        <v>20838</v>
      </c>
      <c r="M42" s="22">
        <v>1110</v>
      </c>
      <c r="N42" s="22">
        <v>22651</v>
      </c>
      <c r="O42" s="22">
        <v>16120</v>
      </c>
      <c r="P42" s="22"/>
      <c r="Q42" s="22">
        <v>219002</v>
      </c>
      <c r="R42" s="22">
        <v>235122</v>
      </c>
      <c r="S42" s="22">
        <v>33973</v>
      </c>
      <c r="T42" s="22">
        <v>17495</v>
      </c>
      <c r="U42" s="22"/>
      <c r="V42" s="22">
        <v>51468</v>
      </c>
      <c r="W42" s="22">
        <v>350248</v>
      </c>
      <c r="X42" s="22">
        <v>3892740</v>
      </c>
      <c r="Y42" s="22">
        <v>-3542492</v>
      </c>
      <c r="Z42" s="23">
        <v>-91.002532920256684</v>
      </c>
      <c r="AA42" s="20">
        <v>3892740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1506728</v>
      </c>
      <c r="D45" s="20"/>
      <c r="E45" s="21">
        <v>995712</v>
      </c>
      <c r="F45" s="22">
        <v>971184</v>
      </c>
      <c r="G45" s="22">
        <v>42616</v>
      </c>
      <c r="H45" s="22">
        <v>570</v>
      </c>
      <c r="I45" s="22">
        <v>330228</v>
      </c>
      <c r="J45" s="22">
        <v>373414</v>
      </c>
      <c r="K45" s="22">
        <v>293747</v>
      </c>
      <c r="L45" s="22">
        <v>266932</v>
      </c>
      <c r="M45" s="22">
        <v>53839</v>
      </c>
      <c r="N45" s="22">
        <v>614518</v>
      </c>
      <c r="O45" s="22">
        <v>39296</v>
      </c>
      <c r="P45" s="22">
        <v>33177</v>
      </c>
      <c r="Q45" s="22">
        <v>30396</v>
      </c>
      <c r="R45" s="22">
        <v>102869</v>
      </c>
      <c r="S45" s="22">
        <v>637477</v>
      </c>
      <c r="T45" s="22">
        <v>174836</v>
      </c>
      <c r="U45" s="22">
        <v>11321</v>
      </c>
      <c r="V45" s="22">
        <v>823634</v>
      </c>
      <c r="W45" s="22">
        <v>1914435</v>
      </c>
      <c r="X45" s="22">
        <v>971184</v>
      </c>
      <c r="Y45" s="22">
        <v>943251</v>
      </c>
      <c r="Z45" s="23">
        <v>97.123819997034545</v>
      </c>
      <c r="AA45" s="20">
        <v>971184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32300998</v>
      </c>
      <c r="D48" s="29">
        <f t="shared" ref="D48:Y48" si="1">SUM(D35:D47)</f>
        <v>0</v>
      </c>
      <c r="E48" s="30">
        <f t="shared" si="1"/>
        <v>26398413</v>
      </c>
      <c r="F48" s="31">
        <f t="shared" si="1"/>
        <v>28772788</v>
      </c>
      <c r="G48" s="31">
        <f t="shared" si="1"/>
        <v>2395954</v>
      </c>
      <c r="H48" s="31">
        <f t="shared" si="1"/>
        <v>143020</v>
      </c>
      <c r="I48" s="31">
        <f t="shared" si="1"/>
        <v>2689172</v>
      </c>
      <c r="J48" s="31">
        <f t="shared" si="1"/>
        <v>5228146</v>
      </c>
      <c r="K48" s="31">
        <f t="shared" si="1"/>
        <v>1703438</v>
      </c>
      <c r="L48" s="31">
        <f t="shared" si="1"/>
        <v>1775310</v>
      </c>
      <c r="M48" s="31">
        <f t="shared" si="1"/>
        <v>192273</v>
      </c>
      <c r="N48" s="31">
        <f t="shared" si="1"/>
        <v>3671021</v>
      </c>
      <c r="O48" s="31">
        <f t="shared" si="1"/>
        <v>182770</v>
      </c>
      <c r="P48" s="31">
        <f t="shared" si="1"/>
        <v>1725086</v>
      </c>
      <c r="Q48" s="31">
        <f t="shared" si="1"/>
        <v>359557</v>
      </c>
      <c r="R48" s="31">
        <f t="shared" si="1"/>
        <v>2267413</v>
      </c>
      <c r="S48" s="31">
        <f t="shared" si="1"/>
        <v>5132403</v>
      </c>
      <c r="T48" s="31">
        <f t="shared" si="1"/>
        <v>1556378</v>
      </c>
      <c r="U48" s="31">
        <f t="shared" si="1"/>
        <v>131022</v>
      </c>
      <c r="V48" s="31">
        <f t="shared" si="1"/>
        <v>6819803</v>
      </c>
      <c r="W48" s="31">
        <f t="shared" si="1"/>
        <v>17986383</v>
      </c>
      <c r="X48" s="31">
        <f t="shared" si="1"/>
        <v>28772788</v>
      </c>
      <c r="Y48" s="31">
        <f t="shared" si="1"/>
        <v>-10786405</v>
      </c>
      <c r="Z48" s="32">
        <f>+IF(X48&lt;&gt;0,+(Y48/X48)*100,0)</f>
        <v>-37.488216296592455</v>
      </c>
      <c r="AA48" s="29">
        <f>SUM(AA35:AA47)</f>
        <v>28772788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-20839466</v>
      </c>
      <c r="D49" s="39">
        <f t="shared" si="2"/>
        <v>0</v>
      </c>
      <c r="E49" s="40">
        <f t="shared" si="2"/>
        <v>-6818889</v>
      </c>
      <c r="F49" s="41">
        <f t="shared" si="2"/>
        <v>-4261540</v>
      </c>
      <c r="G49" s="41">
        <f t="shared" si="2"/>
        <v>-1224740</v>
      </c>
      <c r="H49" s="41">
        <f t="shared" si="2"/>
        <v>1370041</v>
      </c>
      <c r="I49" s="41">
        <f t="shared" si="2"/>
        <v>-1565140</v>
      </c>
      <c r="J49" s="41">
        <f t="shared" si="2"/>
        <v>-1419839</v>
      </c>
      <c r="K49" s="41">
        <f t="shared" si="2"/>
        <v>-689631</v>
      </c>
      <c r="L49" s="41">
        <f t="shared" si="2"/>
        <v>-755042</v>
      </c>
      <c r="M49" s="41">
        <f t="shared" si="2"/>
        <v>1021975</v>
      </c>
      <c r="N49" s="41">
        <f t="shared" si="2"/>
        <v>-422698</v>
      </c>
      <c r="O49" s="41">
        <f t="shared" si="2"/>
        <v>1007791</v>
      </c>
      <c r="P49" s="41">
        <f t="shared" si="2"/>
        <v>-821110</v>
      </c>
      <c r="Q49" s="41">
        <f t="shared" si="2"/>
        <v>3801276</v>
      </c>
      <c r="R49" s="41">
        <f t="shared" si="2"/>
        <v>3987957</v>
      </c>
      <c r="S49" s="41">
        <f t="shared" si="2"/>
        <v>-4020325</v>
      </c>
      <c r="T49" s="41">
        <f t="shared" si="2"/>
        <v>-529891</v>
      </c>
      <c r="U49" s="41">
        <f t="shared" si="2"/>
        <v>-203056</v>
      </c>
      <c r="V49" s="41">
        <f t="shared" si="2"/>
        <v>-4753272</v>
      </c>
      <c r="W49" s="41">
        <f t="shared" si="2"/>
        <v>-2607852</v>
      </c>
      <c r="X49" s="41">
        <f t="shared" si="2"/>
        <v>-4261540</v>
      </c>
      <c r="Y49" s="41">
        <f t="shared" si="2"/>
        <v>1653688</v>
      </c>
      <c r="Z49" s="42">
        <f>+IF(X49&lt;&gt;0,+(Y49/X49)*100,0)</f>
        <v>-38.80493905958879</v>
      </c>
      <c r="AA49" s="39">
        <f>+AA33-AA48</f>
        <v>-4261540</v>
      </c>
    </row>
    <row r="50" spans="1:27" x14ac:dyDescent="0.25">
      <c r="A50" s="43" t="s">
        <v>75</v>
      </c>
      <c r="B50" s="15" t="s">
        <v>32</v>
      </c>
      <c r="C50" s="20">
        <v>776284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-20063182</v>
      </c>
      <c r="D52" s="48">
        <f t="shared" si="3"/>
        <v>0</v>
      </c>
      <c r="E52" s="49">
        <f t="shared" si="3"/>
        <v>-6818889</v>
      </c>
      <c r="F52" s="50">
        <f t="shared" si="3"/>
        <v>-4261540</v>
      </c>
      <c r="G52" s="50">
        <f t="shared" si="3"/>
        <v>-1224740</v>
      </c>
      <c r="H52" s="50">
        <f t="shared" si="3"/>
        <v>1370041</v>
      </c>
      <c r="I52" s="50">
        <f t="shared" si="3"/>
        <v>-1565140</v>
      </c>
      <c r="J52" s="50">
        <f t="shared" si="3"/>
        <v>-1419839</v>
      </c>
      <c r="K52" s="50">
        <f t="shared" si="3"/>
        <v>-689631</v>
      </c>
      <c r="L52" s="50">
        <f t="shared" si="3"/>
        <v>-755042</v>
      </c>
      <c r="M52" s="50">
        <f t="shared" si="3"/>
        <v>1021975</v>
      </c>
      <c r="N52" s="50">
        <f t="shared" si="3"/>
        <v>-422698</v>
      </c>
      <c r="O52" s="50">
        <f t="shared" si="3"/>
        <v>1007791</v>
      </c>
      <c r="P52" s="50">
        <f t="shared" si="3"/>
        <v>-821110</v>
      </c>
      <c r="Q52" s="50">
        <f t="shared" si="3"/>
        <v>3801276</v>
      </c>
      <c r="R52" s="50">
        <f t="shared" si="3"/>
        <v>3987957</v>
      </c>
      <c r="S52" s="50">
        <f t="shared" si="3"/>
        <v>-4020325</v>
      </c>
      <c r="T52" s="50">
        <f t="shared" si="3"/>
        <v>-529891</v>
      </c>
      <c r="U52" s="50">
        <f t="shared" si="3"/>
        <v>-203056</v>
      </c>
      <c r="V52" s="50">
        <f t="shared" si="3"/>
        <v>-4753272</v>
      </c>
      <c r="W52" s="50">
        <f t="shared" si="3"/>
        <v>-2607852</v>
      </c>
      <c r="X52" s="50">
        <f t="shared" si="3"/>
        <v>-4261540</v>
      </c>
      <c r="Y52" s="50">
        <f t="shared" si="3"/>
        <v>1653688</v>
      </c>
      <c r="Z52" s="51">
        <f>+IF(X52&lt;&gt;0,+(Y52/X52)*100,0)</f>
        <v>-38.80493905958879</v>
      </c>
      <c r="AA52" s="48">
        <f>SUM(AA49:AA51)</f>
        <v>-4261540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-20063182</v>
      </c>
      <c r="D54" s="54">
        <f>+D52-D53</f>
        <v>0</v>
      </c>
      <c r="E54" s="55">
        <f t="shared" si="4"/>
        <v>-6818889</v>
      </c>
      <c r="F54" s="56">
        <f t="shared" si="4"/>
        <v>-4261540</v>
      </c>
      <c r="G54" s="56">
        <f t="shared" si="4"/>
        <v>-1224740</v>
      </c>
      <c r="H54" s="56">
        <f t="shared" si="4"/>
        <v>1370041</v>
      </c>
      <c r="I54" s="56">
        <f t="shared" si="4"/>
        <v>-1565140</v>
      </c>
      <c r="J54" s="56">
        <f t="shared" si="4"/>
        <v>-1419839</v>
      </c>
      <c r="K54" s="56">
        <f t="shared" si="4"/>
        <v>-689631</v>
      </c>
      <c r="L54" s="56">
        <f t="shared" si="4"/>
        <v>-755042</v>
      </c>
      <c r="M54" s="56">
        <f t="shared" si="4"/>
        <v>1021975</v>
      </c>
      <c r="N54" s="56">
        <f t="shared" si="4"/>
        <v>-422698</v>
      </c>
      <c r="O54" s="56">
        <f t="shared" si="4"/>
        <v>1007791</v>
      </c>
      <c r="P54" s="56">
        <f t="shared" si="4"/>
        <v>-821110</v>
      </c>
      <c r="Q54" s="56">
        <f t="shared" si="4"/>
        <v>3801276</v>
      </c>
      <c r="R54" s="56">
        <f t="shared" si="4"/>
        <v>3987957</v>
      </c>
      <c r="S54" s="56">
        <f t="shared" si="4"/>
        <v>-4020325</v>
      </c>
      <c r="T54" s="56">
        <f t="shared" si="4"/>
        <v>-529891</v>
      </c>
      <c r="U54" s="56">
        <f t="shared" si="4"/>
        <v>-203056</v>
      </c>
      <c r="V54" s="56">
        <f t="shared" si="4"/>
        <v>-4753272</v>
      </c>
      <c r="W54" s="56">
        <f t="shared" si="4"/>
        <v>-2607852</v>
      </c>
      <c r="X54" s="56">
        <f t="shared" si="4"/>
        <v>-4261540</v>
      </c>
      <c r="Y54" s="56">
        <f t="shared" si="4"/>
        <v>1653688</v>
      </c>
      <c r="Z54" s="57">
        <f>+IF(X54&lt;&gt;0,+(Y54/X54)*100,0)</f>
        <v>-38.80493905958879</v>
      </c>
      <c r="AA54" s="54">
        <f>+AA52-AA53</f>
        <v>-4261540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-20063182</v>
      </c>
      <c r="D57" s="48">
        <f>SUM(D54:D56)</f>
        <v>0</v>
      </c>
      <c r="E57" s="49">
        <f t="shared" si="5"/>
        <v>-6818889</v>
      </c>
      <c r="F57" s="50">
        <f t="shared" si="5"/>
        <v>-4261540</v>
      </c>
      <c r="G57" s="50">
        <f t="shared" si="5"/>
        <v>-1224740</v>
      </c>
      <c r="H57" s="50">
        <f t="shared" si="5"/>
        <v>1370041</v>
      </c>
      <c r="I57" s="50">
        <f t="shared" si="5"/>
        <v>-1565140</v>
      </c>
      <c r="J57" s="50">
        <f t="shared" si="5"/>
        <v>-1419839</v>
      </c>
      <c r="K57" s="50">
        <f t="shared" si="5"/>
        <v>-689631</v>
      </c>
      <c r="L57" s="50">
        <f t="shared" si="5"/>
        <v>-755042</v>
      </c>
      <c r="M57" s="50">
        <f t="shared" si="5"/>
        <v>1021975</v>
      </c>
      <c r="N57" s="50">
        <f t="shared" si="5"/>
        <v>-422698</v>
      </c>
      <c r="O57" s="50">
        <f t="shared" si="5"/>
        <v>1007791</v>
      </c>
      <c r="P57" s="50">
        <f t="shared" si="5"/>
        <v>-821110</v>
      </c>
      <c r="Q57" s="50">
        <f t="shared" si="5"/>
        <v>3801276</v>
      </c>
      <c r="R57" s="50">
        <f t="shared" si="5"/>
        <v>3987957</v>
      </c>
      <c r="S57" s="50">
        <f t="shared" si="5"/>
        <v>-4020325</v>
      </c>
      <c r="T57" s="50">
        <f t="shared" si="5"/>
        <v>-529891</v>
      </c>
      <c r="U57" s="50">
        <f t="shared" si="5"/>
        <v>-203056</v>
      </c>
      <c r="V57" s="50">
        <f t="shared" si="5"/>
        <v>-4753272</v>
      </c>
      <c r="W57" s="50">
        <f t="shared" si="5"/>
        <v>-2607852</v>
      </c>
      <c r="X57" s="50">
        <f t="shared" si="5"/>
        <v>-4261540</v>
      </c>
      <c r="Y57" s="50">
        <f t="shared" si="5"/>
        <v>1653688</v>
      </c>
      <c r="Z57" s="51">
        <f>+IF(X57&lt;&gt;0,+(Y57/X57)*100,0)</f>
        <v>-38.80493905958879</v>
      </c>
      <c r="AA57" s="48">
        <f>SUM(AA54:AA56)</f>
        <v>-4261540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-20063182</v>
      </c>
      <c r="D60" s="65">
        <f>SUM(D57:D59)</f>
        <v>0</v>
      </c>
      <c r="E60" s="66">
        <f t="shared" si="6"/>
        <v>-6818889</v>
      </c>
      <c r="F60" s="67">
        <f t="shared" si="6"/>
        <v>-4261540</v>
      </c>
      <c r="G60" s="67">
        <f t="shared" si="6"/>
        <v>-1224740</v>
      </c>
      <c r="H60" s="67">
        <f t="shared" si="6"/>
        <v>1370041</v>
      </c>
      <c r="I60" s="67">
        <f t="shared" si="6"/>
        <v>-1565140</v>
      </c>
      <c r="J60" s="67">
        <f t="shared" si="6"/>
        <v>-1419839</v>
      </c>
      <c r="K60" s="67">
        <f t="shared" si="6"/>
        <v>-689631</v>
      </c>
      <c r="L60" s="67">
        <f t="shared" si="6"/>
        <v>-755042</v>
      </c>
      <c r="M60" s="67">
        <f t="shared" si="6"/>
        <v>1021975</v>
      </c>
      <c r="N60" s="67">
        <f t="shared" si="6"/>
        <v>-422698</v>
      </c>
      <c r="O60" s="67">
        <f t="shared" si="6"/>
        <v>1007791</v>
      </c>
      <c r="P60" s="67">
        <f t="shared" si="6"/>
        <v>-821110</v>
      </c>
      <c r="Q60" s="67">
        <f t="shared" si="6"/>
        <v>3801276</v>
      </c>
      <c r="R60" s="67">
        <f t="shared" si="6"/>
        <v>3987957</v>
      </c>
      <c r="S60" s="67">
        <f t="shared" si="6"/>
        <v>-4020325</v>
      </c>
      <c r="T60" s="67">
        <f t="shared" si="6"/>
        <v>-529891</v>
      </c>
      <c r="U60" s="67">
        <f t="shared" si="6"/>
        <v>-203056</v>
      </c>
      <c r="V60" s="67">
        <f t="shared" si="6"/>
        <v>-4753272</v>
      </c>
      <c r="W60" s="67">
        <f t="shared" si="6"/>
        <v>-2607852</v>
      </c>
      <c r="X60" s="67">
        <f t="shared" si="6"/>
        <v>-4261540</v>
      </c>
      <c r="Y60" s="67">
        <f t="shared" si="6"/>
        <v>1653688</v>
      </c>
      <c r="Z60" s="68">
        <f>+IF(X60&lt;&gt;0,+(Y60/X60)*100,0)</f>
        <v>-38.80493905958879</v>
      </c>
      <c r="AA60" s="65">
        <f>SUM(AA57:AA59)</f>
        <v>-4261540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21607208</v>
      </c>
      <c r="D6" s="20"/>
      <c r="E6" s="21">
        <v>26124342</v>
      </c>
      <c r="F6" s="22">
        <v>24104000</v>
      </c>
      <c r="G6" s="22">
        <v>1497948</v>
      </c>
      <c r="H6" s="22">
        <v>2131591</v>
      </c>
      <c r="I6" s="22">
        <v>2000193</v>
      </c>
      <c r="J6" s="22">
        <v>5629732</v>
      </c>
      <c r="K6" s="22">
        <v>1984431</v>
      </c>
      <c r="L6" s="22">
        <v>1849583</v>
      </c>
      <c r="M6" s="22">
        <v>1475709</v>
      </c>
      <c r="N6" s="22">
        <v>5309723</v>
      </c>
      <c r="O6" s="22">
        <v>2107104</v>
      </c>
      <c r="P6" s="22">
        <v>1577868</v>
      </c>
      <c r="Q6" s="22">
        <v>1524119</v>
      </c>
      <c r="R6" s="22">
        <v>5209091</v>
      </c>
      <c r="S6" s="22">
        <v>3243801</v>
      </c>
      <c r="T6" s="22">
        <v>1403007</v>
      </c>
      <c r="U6" s="22">
        <v>2754768</v>
      </c>
      <c r="V6" s="22">
        <v>7401576</v>
      </c>
      <c r="W6" s="22">
        <v>23550122</v>
      </c>
      <c r="X6" s="22">
        <v>24104000</v>
      </c>
      <c r="Y6" s="22">
        <v>-553878</v>
      </c>
      <c r="Z6" s="23">
        <v>-2.2978675738466645</v>
      </c>
      <c r="AA6" s="20">
        <v>24104000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1819261</v>
      </c>
      <c r="F13" s="22">
        <v>2116497</v>
      </c>
      <c r="G13" s="22">
        <v>170942</v>
      </c>
      <c r="H13" s="22">
        <v>175877</v>
      </c>
      <c r="I13" s="22">
        <v>173679</v>
      </c>
      <c r="J13" s="22">
        <v>520498</v>
      </c>
      <c r="K13" s="22">
        <v>175031</v>
      </c>
      <c r="L13" s="22">
        <v>177632</v>
      </c>
      <c r="M13" s="22">
        <v>185088</v>
      </c>
      <c r="N13" s="22">
        <v>537751</v>
      </c>
      <c r="O13" s="22">
        <v>184031</v>
      </c>
      <c r="P13" s="22">
        <v>186175</v>
      </c>
      <c r="Q13" s="22">
        <v>190361</v>
      </c>
      <c r="R13" s="22">
        <v>560567</v>
      </c>
      <c r="S13" s="22">
        <v>191690</v>
      </c>
      <c r="T13" s="22">
        <v>151309</v>
      </c>
      <c r="U13" s="22">
        <v>148048</v>
      </c>
      <c r="V13" s="22">
        <v>491047</v>
      </c>
      <c r="W13" s="22">
        <v>2109863</v>
      </c>
      <c r="X13" s="22">
        <v>2116497</v>
      </c>
      <c r="Y13" s="22">
        <v>-6634</v>
      </c>
      <c r="Z13" s="23">
        <v>-0.31344244759146839</v>
      </c>
      <c r="AA13" s="20">
        <v>2116497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5508052</v>
      </c>
      <c r="D26" s="20"/>
      <c r="E26" s="21">
        <v>5827494</v>
      </c>
      <c r="F26" s="22">
        <v>5827494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5827494</v>
      </c>
      <c r="Y26" s="22">
        <v>-5827494</v>
      </c>
      <c r="Z26" s="23">
        <v>-100</v>
      </c>
      <c r="AA26" s="20">
        <v>5827494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27115260</v>
      </c>
      <c r="D33" s="29">
        <f t="shared" ref="D33:Y33" si="0">SUM(D6:D32)</f>
        <v>0</v>
      </c>
      <c r="E33" s="30">
        <f t="shared" si="0"/>
        <v>33771097</v>
      </c>
      <c r="F33" s="31">
        <f t="shared" si="0"/>
        <v>32047991</v>
      </c>
      <c r="G33" s="31">
        <f t="shared" si="0"/>
        <v>1668890</v>
      </c>
      <c r="H33" s="31">
        <f t="shared" si="0"/>
        <v>2307468</v>
      </c>
      <c r="I33" s="31">
        <f t="shared" si="0"/>
        <v>2173872</v>
      </c>
      <c r="J33" s="31">
        <f t="shared" si="0"/>
        <v>6150230</v>
      </c>
      <c r="K33" s="31">
        <f t="shared" si="0"/>
        <v>2159462</v>
      </c>
      <c r="L33" s="31">
        <f t="shared" si="0"/>
        <v>2027215</v>
      </c>
      <c r="M33" s="31">
        <f t="shared" si="0"/>
        <v>1660797</v>
      </c>
      <c r="N33" s="31">
        <f t="shared" si="0"/>
        <v>5847474</v>
      </c>
      <c r="O33" s="31">
        <f t="shared" si="0"/>
        <v>2291135</v>
      </c>
      <c r="P33" s="31">
        <f t="shared" si="0"/>
        <v>1764043</v>
      </c>
      <c r="Q33" s="31">
        <f t="shared" si="0"/>
        <v>1714480</v>
      </c>
      <c r="R33" s="31">
        <f t="shared" si="0"/>
        <v>5769658</v>
      </c>
      <c r="S33" s="31">
        <f t="shared" si="0"/>
        <v>3435491</v>
      </c>
      <c r="T33" s="31">
        <f t="shared" si="0"/>
        <v>1554316</v>
      </c>
      <c r="U33" s="31">
        <f t="shared" si="0"/>
        <v>2902816</v>
      </c>
      <c r="V33" s="31">
        <f t="shared" si="0"/>
        <v>7892623</v>
      </c>
      <c r="W33" s="31">
        <f t="shared" si="0"/>
        <v>25659985</v>
      </c>
      <c r="X33" s="31">
        <f t="shared" si="0"/>
        <v>32047991</v>
      </c>
      <c r="Y33" s="31">
        <f t="shared" si="0"/>
        <v>-6388006</v>
      </c>
      <c r="Z33" s="32">
        <f>+IF(X33&lt;&gt;0,+(Y33/X33)*100,0)</f>
        <v>-19.932625417924012</v>
      </c>
      <c r="AA33" s="29">
        <f>SUM(AA6:AA32)</f>
        <v>32047991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4280224</v>
      </c>
      <c r="D35" s="20"/>
      <c r="E35" s="21">
        <v>4505262</v>
      </c>
      <c r="F35" s="22">
        <v>4264487</v>
      </c>
      <c r="G35" s="22">
        <v>746723</v>
      </c>
      <c r="H35" s="22">
        <v>686918</v>
      </c>
      <c r="I35" s="22">
        <v>773686</v>
      </c>
      <c r="J35" s="22">
        <v>2207327</v>
      </c>
      <c r="K35" s="22">
        <v>795035</v>
      </c>
      <c r="L35" s="22"/>
      <c r="M35" s="22">
        <v>763065</v>
      </c>
      <c r="N35" s="22">
        <v>1558100</v>
      </c>
      <c r="O35" s="22">
        <v>790496</v>
      </c>
      <c r="P35" s="22">
        <v>779032</v>
      </c>
      <c r="Q35" s="22">
        <v>656697</v>
      </c>
      <c r="R35" s="22">
        <v>2226225</v>
      </c>
      <c r="S35" s="22">
        <v>664804</v>
      </c>
      <c r="T35" s="22">
        <v>655120</v>
      </c>
      <c r="U35" s="22">
        <v>704104</v>
      </c>
      <c r="V35" s="22">
        <v>2024028</v>
      </c>
      <c r="W35" s="22">
        <v>8015680</v>
      </c>
      <c r="X35" s="22">
        <v>4264487</v>
      </c>
      <c r="Y35" s="22">
        <v>3751193</v>
      </c>
      <c r="Z35" s="23">
        <v>87.963522927845716</v>
      </c>
      <c r="AA35" s="20">
        <v>4264487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35753500</v>
      </c>
      <c r="D37" s="20"/>
      <c r="E37" s="21">
        <v>38542326</v>
      </c>
      <c r="F37" s="22">
        <v>42229413</v>
      </c>
      <c r="G37" s="22">
        <v>-4664</v>
      </c>
      <c r="H37" s="22"/>
      <c r="I37" s="22">
        <v>226406</v>
      </c>
      <c r="J37" s="22">
        <v>221742</v>
      </c>
      <c r="K37" s="22">
        <v>3838033</v>
      </c>
      <c r="L37" s="22">
        <v>332732</v>
      </c>
      <c r="M37" s="22">
        <v>6803780</v>
      </c>
      <c r="N37" s="22">
        <v>10974545</v>
      </c>
      <c r="O37" s="22">
        <v>5889395</v>
      </c>
      <c r="P37" s="22">
        <v>3463031</v>
      </c>
      <c r="Q37" s="22">
        <v>72571</v>
      </c>
      <c r="R37" s="22">
        <v>9424997</v>
      </c>
      <c r="S37" s="22">
        <v>378108</v>
      </c>
      <c r="T37" s="22">
        <v>260118</v>
      </c>
      <c r="U37" s="22"/>
      <c r="V37" s="22">
        <v>638226</v>
      </c>
      <c r="W37" s="22">
        <v>21259510</v>
      </c>
      <c r="X37" s="22">
        <v>42229413</v>
      </c>
      <c r="Y37" s="22">
        <v>-20969903</v>
      </c>
      <c r="Z37" s="23">
        <v>-49.657102740215684</v>
      </c>
      <c r="AA37" s="20">
        <v>42229413</v>
      </c>
    </row>
    <row r="38" spans="1:27" x14ac:dyDescent="0.25">
      <c r="A38" s="19" t="s">
        <v>64</v>
      </c>
      <c r="B38" s="15" t="s">
        <v>32</v>
      </c>
      <c r="C38" s="20">
        <v>313829</v>
      </c>
      <c r="D38" s="20"/>
      <c r="E38" s="21">
        <v>615396</v>
      </c>
      <c r="F38" s="22">
        <v>358308</v>
      </c>
      <c r="G38" s="22"/>
      <c r="H38" s="22"/>
      <c r="I38" s="22">
        <v>74168</v>
      </c>
      <c r="J38" s="22">
        <v>74168</v>
      </c>
      <c r="K38" s="22">
        <v>15932</v>
      </c>
      <c r="L38" s="22">
        <v>2418</v>
      </c>
      <c r="M38" s="22">
        <v>20829</v>
      </c>
      <c r="N38" s="22">
        <v>39179</v>
      </c>
      <c r="O38" s="22">
        <v>63994</v>
      </c>
      <c r="P38" s="22">
        <v>1705</v>
      </c>
      <c r="Q38" s="22">
        <v>26138</v>
      </c>
      <c r="R38" s="22">
        <v>91837</v>
      </c>
      <c r="S38" s="22">
        <v>128679</v>
      </c>
      <c r="T38" s="22">
        <v>6469</v>
      </c>
      <c r="U38" s="22">
        <v>8166</v>
      </c>
      <c r="V38" s="22">
        <v>143314</v>
      </c>
      <c r="W38" s="22">
        <v>348498</v>
      </c>
      <c r="X38" s="22">
        <v>358308</v>
      </c>
      <c r="Y38" s="22">
        <v>-9810</v>
      </c>
      <c r="Z38" s="23">
        <v>-2.7378679795036671</v>
      </c>
      <c r="AA38" s="20">
        <v>358308</v>
      </c>
    </row>
    <row r="39" spans="1:27" x14ac:dyDescent="0.25">
      <c r="A39" s="19" t="s">
        <v>65</v>
      </c>
      <c r="B39" s="15" t="s">
        <v>32</v>
      </c>
      <c r="C39" s="20">
        <v>2631954</v>
      </c>
      <c r="D39" s="20"/>
      <c r="E39" s="21">
        <v>780000</v>
      </c>
      <c r="F39" s="22">
        <v>780000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780000</v>
      </c>
      <c r="Y39" s="22">
        <v>-780000</v>
      </c>
      <c r="Z39" s="23">
        <v>-100</v>
      </c>
      <c r="AA39" s="20">
        <v>780000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1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461933</v>
      </c>
      <c r="D42" s="20"/>
      <c r="E42" s="21"/>
      <c r="F42" s="22">
        <v>1773021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1773021</v>
      </c>
      <c r="Y42" s="22">
        <v>-1773021</v>
      </c>
      <c r="Z42" s="23">
        <v>-100</v>
      </c>
      <c r="AA42" s="20">
        <v>1773021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247948</v>
      </c>
      <c r="D45" s="20"/>
      <c r="E45" s="21">
        <v>375304</v>
      </c>
      <c r="F45" s="22">
        <v>858979</v>
      </c>
      <c r="G45" s="22"/>
      <c r="H45" s="22">
        <v>1310</v>
      </c>
      <c r="I45" s="22">
        <v>24906</v>
      </c>
      <c r="J45" s="22">
        <v>26216</v>
      </c>
      <c r="K45" s="22">
        <v>11482</v>
      </c>
      <c r="L45" s="22"/>
      <c r="M45" s="22">
        <v>259537</v>
      </c>
      <c r="N45" s="22">
        <v>271019</v>
      </c>
      <c r="O45" s="22">
        <v>20899</v>
      </c>
      <c r="P45" s="22">
        <v>12669</v>
      </c>
      <c r="Q45" s="22">
        <v>12340</v>
      </c>
      <c r="R45" s="22">
        <v>45908</v>
      </c>
      <c r="S45" s="22">
        <v>46351</v>
      </c>
      <c r="T45" s="22">
        <v>127983</v>
      </c>
      <c r="U45" s="22">
        <v>18423</v>
      </c>
      <c r="V45" s="22">
        <v>192757</v>
      </c>
      <c r="W45" s="22">
        <v>535900</v>
      </c>
      <c r="X45" s="22">
        <v>858979</v>
      </c>
      <c r="Y45" s="22">
        <v>-323079</v>
      </c>
      <c r="Z45" s="23">
        <v>-37.611978872591763</v>
      </c>
      <c r="AA45" s="20">
        <v>858979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43689388</v>
      </c>
      <c r="D48" s="29">
        <f t="shared" ref="D48:Y48" si="1">SUM(D35:D47)</f>
        <v>0</v>
      </c>
      <c r="E48" s="30">
        <f t="shared" si="1"/>
        <v>44818289</v>
      </c>
      <c r="F48" s="31">
        <f t="shared" si="1"/>
        <v>50264208</v>
      </c>
      <c r="G48" s="31">
        <f t="shared" si="1"/>
        <v>742059</v>
      </c>
      <c r="H48" s="31">
        <f t="shared" si="1"/>
        <v>688228</v>
      </c>
      <c r="I48" s="31">
        <f t="shared" si="1"/>
        <v>1099166</v>
      </c>
      <c r="J48" s="31">
        <f t="shared" si="1"/>
        <v>2529453</v>
      </c>
      <c r="K48" s="31">
        <f t="shared" si="1"/>
        <v>4660482</v>
      </c>
      <c r="L48" s="31">
        <f t="shared" si="1"/>
        <v>335150</v>
      </c>
      <c r="M48" s="31">
        <f t="shared" si="1"/>
        <v>7847211</v>
      </c>
      <c r="N48" s="31">
        <f t="shared" si="1"/>
        <v>12842843</v>
      </c>
      <c r="O48" s="31">
        <f t="shared" si="1"/>
        <v>6764784</v>
      </c>
      <c r="P48" s="31">
        <f t="shared" si="1"/>
        <v>4256437</v>
      </c>
      <c r="Q48" s="31">
        <f t="shared" si="1"/>
        <v>767746</v>
      </c>
      <c r="R48" s="31">
        <f t="shared" si="1"/>
        <v>11788967</v>
      </c>
      <c r="S48" s="31">
        <f t="shared" si="1"/>
        <v>1217942</v>
      </c>
      <c r="T48" s="31">
        <f t="shared" si="1"/>
        <v>1049690</v>
      </c>
      <c r="U48" s="31">
        <f t="shared" si="1"/>
        <v>730693</v>
      </c>
      <c r="V48" s="31">
        <f t="shared" si="1"/>
        <v>2998325</v>
      </c>
      <c r="W48" s="31">
        <f t="shared" si="1"/>
        <v>30159588</v>
      </c>
      <c r="X48" s="31">
        <f t="shared" si="1"/>
        <v>50264208</v>
      </c>
      <c r="Y48" s="31">
        <f t="shared" si="1"/>
        <v>-20104620</v>
      </c>
      <c r="Z48" s="32">
        <f>+IF(X48&lt;&gt;0,+(Y48/X48)*100,0)</f>
        <v>-39.997884777175841</v>
      </c>
      <c r="AA48" s="29">
        <f>SUM(AA35:AA47)</f>
        <v>50264208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-16574128</v>
      </c>
      <c r="D49" s="39">
        <f t="shared" si="2"/>
        <v>0</v>
      </c>
      <c r="E49" s="40">
        <f t="shared" si="2"/>
        <v>-11047192</v>
      </c>
      <c r="F49" s="41">
        <f t="shared" si="2"/>
        <v>-18216217</v>
      </c>
      <c r="G49" s="41">
        <f t="shared" si="2"/>
        <v>926831</v>
      </c>
      <c r="H49" s="41">
        <f t="shared" si="2"/>
        <v>1619240</v>
      </c>
      <c r="I49" s="41">
        <f t="shared" si="2"/>
        <v>1074706</v>
      </c>
      <c r="J49" s="41">
        <f t="shared" si="2"/>
        <v>3620777</v>
      </c>
      <c r="K49" s="41">
        <f t="shared" si="2"/>
        <v>-2501020</v>
      </c>
      <c r="L49" s="41">
        <f t="shared" si="2"/>
        <v>1692065</v>
      </c>
      <c r="M49" s="41">
        <f t="shared" si="2"/>
        <v>-6186414</v>
      </c>
      <c r="N49" s="41">
        <f t="shared" si="2"/>
        <v>-6995369</v>
      </c>
      <c r="O49" s="41">
        <f t="shared" si="2"/>
        <v>-4473649</v>
      </c>
      <c r="P49" s="41">
        <f t="shared" si="2"/>
        <v>-2492394</v>
      </c>
      <c r="Q49" s="41">
        <f t="shared" si="2"/>
        <v>946734</v>
      </c>
      <c r="R49" s="41">
        <f t="shared" si="2"/>
        <v>-6019309</v>
      </c>
      <c r="S49" s="41">
        <f t="shared" si="2"/>
        <v>2217549</v>
      </c>
      <c r="T49" s="41">
        <f t="shared" si="2"/>
        <v>504626</v>
      </c>
      <c r="U49" s="41">
        <f t="shared" si="2"/>
        <v>2172123</v>
      </c>
      <c r="V49" s="41">
        <f t="shared" si="2"/>
        <v>4894298</v>
      </c>
      <c r="W49" s="41">
        <f t="shared" si="2"/>
        <v>-4499603</v>
      </c>
      <c r="X49" s="41">
        <f t="shared" si="2"/>
        <v>-18216217</v>
      </c>
      <c r="Y49" s="41">
        <f t="shared" si="2"/>
        <v>13716614</v>
      </c>
      <c r="Z49" s="42">
        <f>+IF(X49&lt;&gt;0,+(Y49/X49)*100,0)</f>
        <v>-75.298916344705376</v>
      </c>
      <c r="AA49" s="39">
        <f>+AA33-AA48</f>
        <v>-18216217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10710000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10710000</v>
      </c>
      <c r="Y50" s="22">
        <v>-10710000</v>
      </c>
      <c r="Z50" s="23">
        <v>-100</v>
      </c>
      <c r="AA50" s="20">
        <v>10710000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-16574128</v>
      </c>
      <c r="D52" s="48">
        <f t="shared" si="3"/>
        <v>0</v>
      </c>
      <c r="E52" s="49">
        <f t="shared" si="3"/>
        <v>-11047192</v>
      </c>
      <c r="F52" s="50">
        <f t="shared" si="3"/>
        <v>-7506217</v>
      </c>
      <c r="G52" s="50">
        <f t="shared" si="3"/>
        <v>926831</v>
      </c>
      <c r="H52" s="50">
        <f t="shared" si="3"/>
        <v>1619240</v>
      </c>
      <c r="I52" s="50">
        <f t="shared" si="3"/>
        <v>1074706</v>
      </c>
      <c r="J52" s="50">
        <f t="shared" si="3"/>
        <v>3620777</v>
      </c>
      <c r="K52" s="50">
        <f t="shared" si="3"/>
        <v>-2501020</v>
      </c>
      <c r="L52" s="50">
        <f t="shared" si="3"/>
        <v>1692065</v>
      </c>
      <c r="M52" s="50">
        <f t="shared" si="3"/>
        <v>-6186414</v>
      </c>
      <c r="N52" s="50">
        <f t="shared" si="3"/>
        <v>-6995369</v>
      </c>
      <c r="O52" s="50">
        <f t="shared" si="3"/>
        <v>-4473649</v>
      </c>
      <c r="P52" s="50">
        <f t="shared" si="3"/>
        <v>-2492394</v>
      </c>
      <c r="Q52" s="50">
        <f t="shared" si="3"/>
        <v>946734</v>
      </c>
      <c r="R52" s="50">
        <f t="shared" si="3"/>
        <v>-6019309</v>
      </c>
      <c r="S52" s="50">
        <f t="shared" si="3"/>
        <v>2217549</v>
      </c>
      <c r="T52" s="50">
        <f t="shared" si="3"/>
        <v>504626</v>
      </c>
      <c r="U52" s="50">
        <f t="shared" si="3"/>
        <v>2172123</v>
      </c>
      <c r="V52" s="50">
        <f t="shared" si="3"/>
        <v>4894298</v>
      </c>
      <c r="W52" s="50">
        <f t="shared" si="3"/>
        <v>-4499603</v>
      </c>
      <c r="X52" s="50">
        <f t="shared" si="3"/>
        <v>-7506217</v>
      </c>
      <c r="Y52" s="50">
        <f t="shared" si="3"/>
        <v>3006614</v>
      </c>
      <c r="Z52" s="51">
        <f>+IF(X52&lt;&gt;0,+(Y52/X52)*100,0)</f>
        <v>-40.054983755465635</v>
      </c>
      <c r="AA52" s="48">
        <f>SUM(AA49:AA51)</f>
        <v>-7506217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-16574128</v>
      </c>
      <c r="D54" s="54">
        <f>+D52-D53</f>
        <v>0</v>
      </c>
      <c r="E54" s="55">
        <f t="shared" si="4"/>
        <v>-11047192</v>
      </c>
      <c r="F54" s="56">
        <f t="shared" si="4"/>
        <v>-7506217</v>
      </c>
      <c r="G54" s="56">
        <f t="shared" si="4"/>
        <v>926831</v>
      </c>
      <c r="H54" s="56">
        <f t="shared" si="4"/>
        <v>1619240</v>
      </c>
      <c r="I54" s="56">
        <f t="shared" si="4"/>
        <v>1074706</v>
      </c>
      <c r="J54" s="56">
        <f t="shared" si="4"/>
        <v>3620777</v>
      </c>
      <c r="K54" s="56">
        <f t="shared" si="4"/>
        <v>-2501020</v>
      </c>
      <c r="L54" s="56">
        <f t="shared" si="4"/>
        <v>1692065</v>
      </c>
      <c r="M54" s="56">
        <f t="shared" si="4"/>
        <v>-6186414</v>
      </c>
      <c r="N54" s="56">
        <f t="shared" si="4"/>
        <v>-6995369</v>
      </c>
      <c r="O54" s="56">
        <f t="shared" si="4"/>
        <v>-4473649</v>
      </c>
      <c r="P54" s="56">
        <f t="shared" si="4"/>
        <v>-2492394</v>
      </c>
      <c r="Q54" s="56">
        <f t="shared" si="4"/>
        <v>946734</v>
      </c>
      <c r="R54" s="56">
        <f t="shared" si="4"/>
        <v>-6019309</v>
      </c>
      <c r="S54" s="56">
        <f t="shared" si="4"/>
        <v>2217549</v>
      </c>
      <c r="T54" s="56">
        <f t="shared" si="4"/>
        <v>504626</v>
      </c>
      <c r="U54" s="56">
        <f t="shared" si="4"/>
        <v>2172123</v>
      </c>
      <c r="V54" s="56">
        <f t="shared" si="4"/>
        <v>4894298</v>
      </c>
      <c r="W54" s="56">
        <f t="shared" si="4"/>
        <v>-4499603</v>
      </c>
      <c r="X54" s="56">
        <f t="shared" si="4"/>
        <v>-7506217</v>
      </c>
      <c r="Y54" s="56">
        <f t="shared" si="4"/>
        <v>3006614</v>
      </c>
      <c r="Z54" s="57">
        <f>+IF(X54&lt;&gt;0,+(Y54/X54)*100,0)</f>
        <v>-40.054983755465635</v>
      </c>
      <c r="AA54" s="54">
        <f>+AA52-AA53</f>
        <v>-7506217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-16574128</v>
      </c>
      <c r="D57" s="48">
        <f>SUM(D54:D56)</f>
        <v>0</v>
      </c>
      <c r="E57" s="49">
        <f t="shared" si="5"/>
        <v>-11047192</v>
      </c>
      <c r="F57" s="50">
        <f t="shared" si="5"/>
        <v>-7506217</v>
      </c>
      <c r="G57" s="50">
        <f t="shared" si="5"/>
        <v>926831</v>
      </c>
      <c r="H57" s="50">
        <f t="shared" si="5"/>
        <v>1619240</v>
      </c>
      <c r="I57" s="50">
        <f t="shared" si="5"/>
        <v>1074706</v>
      </c>
      <c r="J57" s="50">
        <f t="shared" si="5"/>
        <v>3620777</v>
      </c>
      <c r="K57" s="50">
        <f t="shared" si="5"/>
        <v>-2501020</v>
      </c>
      <c r="L57" s="50">
        <f t="shared" si="5"/>
        <v>1692065</v>
      </c>
      <c r="M57" s="50">
        <f t="shared" si="5"/>
        <v>-6186414</v>
      </c>
      <c r="N57" s="50">
        <f t="shared" si="5"/>
        <v>-6995369</v>
      </c>
      <c r="O57" s="50">
        <f t="shared" si="5"/>
        <v>-4473649</v>
      </c>
      <c r="P57" s="50">
        <f t="shared" si="5"/>
        <v>-2492394</v>
      </c>
      <c r="Q57" s="50">
        <f t="shared" si="5"/>
        <v>946734</v>
      </c>
      <c r="R57" s="50">
        <f t="shared" si="5"/>
        <v>-6019309</v>
      </c>
      <c r="S57" s="50">
        <f t="shared" si="5"/>
        <v>2217549</v>
      </c>
      <c r="T57" s="50">
        <f t="shared" si="5"/>
        <v>504626</v>
      </c>
      <c r="U57" s="50">
        <f t="shared" si="5"/>
        <v>2172123</v>
      </c>
      <c r="V57" s="50">
        <f t="shared" si="5"/>
        <v>4894298</v>
      </c>
      <c r="W57" s="50">
        <f t="shared" si="5"/>
        <v>-4499603</v>
      </c>
      <c r="X57" s="50">
        <f t="shared" si="5"/>
        <v>-7506217</v>
      </c>
      <c r="Y57" s="50">
        <f t="shared" si="5"/>
        <v>3006614</v>
      </c>
      <c r="Z57" s="51">
        <f>+IF(X57&lt;&gt;0,+(Y57/X57)*100,0)</f>
        <v>-40.054983755465635</v>
      </c>
      <c r="AA57" s="48">
        <f>SUM(AA54:AA56)</f>
        <v>-7506217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-16574128</v>
      </c>
      <c r="D60" s="65">
        <f>SUM(D57:D59)</f>
        <v>0</v>
      </c>
      <c r="E60" s="66">
        <f t="shared" si="6"/>
        <v>-11047192</v>
      </c>
      <c r="F60" s="67">
        <f t="shared" si="6"/>
        <v>-7506217</v>
      </c>
      <c r="G60" s="67">
        <f t="shared" si="6"/>
        <v>926831</v>
      </c>
      <c r="H60" s="67">
        <f t="shared" si="6"/>
        <v>1619240</v>
      </c>
      <c r="I60" s="67">
        <f t="shared" si="6"/>
        <v>1074706</v>
      </c>
      <c r="J60" s="67">
        <f t="shared" si="6"/>
        <v>3620777</v>
      </c>
      <c r="K60" s="67">
        <f t="shared" si="6"/>
        <v>-2501020</v>
      </c>
      <c r="L60" s="67">
        <f t="shared" si="6"/>
        <v>1692065</v>
      </c>
      <c r="M60" s="67">
        <f t="shared" si="6"/>
        <v>-6186414</v>
      </c>
      <c r="N60" s="67">
        <f t="shared" si="6"/>
        <v>-6995369</v>
      </c>
      <c r="O60" s="67">
        <f t="shared" si="6"/>
        <v>-4473649</v>
      </c>
      <c r="P60" s="67">
        <f t="shared" si="6"/>
        <v>-2492394</v>
      </c>
      <c r="Q60" s="67">
        <f t="shared" si="6"/>
        <v>946734</v>
      </c>
      <c r="R60" s="67">
        <f t="shared" si="6"/>
        <v>-6019309</v>
      </c>
      <c r="S60" s="67">
        <f t="shared" si="6"/>
        <v>2217549</v>
      </c>
      <c r="T60" s="67">
        <f t="shared" si="6"/>
        <v>504626</v>
      </c>
      <c r="U60" s="67">
        <f t="shared" si="6"/>
        <v>2172123</v>
      </c>
      <c r="V60" s="67">
        <f t="shared" si="6"/>
        <v>4894298</v>
      </c>
      <c r="W60" s="67">
        <f t="shared" si="6"/>
        <v>-4499603</v>
      </c>
      <c r="X60" s="67">
        <f t="shared" si="6"/>
        <v>-7506217</v>
      </c>
      <c r="Y60" s="67">
        <f t="shared" si="6"/>
        <v>3006614</v>
      </c>
      <c r="Z60" s="68">
        <f>+IF(X60&lt;&gt;0,+(Y60/X60)*100,0)</f>
        <v>-40.054983755465635</v>
      </c>
      <c r="AA60" s="65">
        <f>SUM(AA57:AA59)</f>
        <v>-7506217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49404034</v>
      </c>
      <c r="D6" s="20"/>
      <c r="E6" s="21">
        <v>67487527</v>
      </c>
      <c r="F6" s="22">
        <v>71987527</v>
      </c>
      <c r="G6" s="22">
        <v>3435377</v>
      </c>
      <c r="H6" s="22">
        <v>5445934</v>
      </c>
      <c r="I6" s="22">
        <v>5052377</v>
      </c>
      <c r="J6" s="22">
        <v>13933688</v>
      </c>
      <c r="K6" s="22">
        <v>4061166</v>
      </c>
      <c r="L6" s="22">
        <v>4863195</v>
      </c>
      <c r="M6" s="22">
        <v>4731586</v>
      </c>
      <c r="N6" s="22">
        <v>13655947</v>
      </c>
      <c r="O6" s="22">
        <v>5402006</v>
      </c>
      <c r="P6" s="22">
        <v>5597598</v>
      </c>
      <c r="Q6" s="22">
        <v>5017694</v>
      </c>
      <c r="R6" s="22">
        <v>16017298</v>
      </c>
      <c r="S6" s="22">
        <v>4924250</v>
      </c>
      <c r="T6" s="22">
        <v>4907422</v>
      </c>
      <c r="U6" s="22">
        <v>3747372</v>
      </c>
      <c r="V6" s="22">
        <v>13579044</v>
      </c>
      <c r="W6" s="22">
        <v>57185977</v>
      </c>
      <c r="X6" s="22">
        <v>71987527</v>
      </c>
      <c r="Y6" s="22">
        <v>-14801550</v>
      </c>
      <c r="Z6" s="23">
        <v>-20.561270287837502</v>
      </c>
      <c r="AA6" s="20">
        <v>71987527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634425</v>
      </c>
      <c r="D13" s="20"/>
      <c r="E13" s="21">
        <v>1152001</v>
      </c>
      <c r="F13" s="22">
        <v>751601</v>
      </c>
      <c r="G13" s="22">
        <v>54935</v>
      </c>
      <c r="H13" s="22">
        <v>58907</v>
      </c>
      <c r="I13" s="22">
        <v>62044</v>
      </c>
      <c r="J13" s="22">
        <v>175886</v>
      </c>
      <c r="K13" s="22">
        <v>66519</v>
      </c>
      <c r="L13" s="22">
        <v>64058</v>
      </c>
      <c r="M13" s="22">
        <v>69337</v>
      </c>
      <c r="N13" s="22">
        <v>199914</v>
      </c>
      <c r="O13" s="22">
        <v>72828</v>
      </c>
      <c r="P13" s="22">
        <v>72278</v>
      </c>
      <c r="Q13" s="22">
        <v>58767</v>
      </c>
      <c r="R13" s="22">
        <v>203873</v>
      </c>
      <c r="S13" s="22">
        <v>61549</v>
      </c>
      <c r="T13" s="22">
        <v>65480</v>
      </c>
      <c r="U13" s="22">
        <v>63774</v>
      </c>
      <c r="V13" s="22">
        <v>190803</v>
      </c>
      <c r="W13" s="22">
        <v>770476</v>
      </c>
      <c r="X13" s="22">
        <v>751601</v>
      </c>
      <c r="Y13" s="22">
        <v>18875</v>
      </c>
      <c r="Z13" s="23">
        <v>2.511305865745256</v>
      </c>
      <c r="AA13" s="20">
        <v>751601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7065</v>
      </c>
      <c r="D20" s="20"/>
      <c r="E20" s="21">
        <v>133580</v>
      </c>
      <c r="F20" s="22">
        <v>133580</v>
      </c>
      <c r="G20" s="22"/>
      <c r="H20" s="22">
        <v>3500</v>
      </c>
      <c r="I20" s="22"/>
      <c r="J20" s="22">
        <v>3500</v>
      </c>
      <c r="K20" s="22"/>
      <c r="L20" s="22"/>
      <c r="M20" s="22"/>
      <c r="N20" s="22"/>
      <c r="O20" s="22"/>
      <c r="P20" s="22">
        <v>12555</v>
      </c>
      <c r="Q20" s="22"/>
      <c r="R20" s="22">
        <v>12555</v>
      </c>
      <c r="S20" s="22"/>
      <c r="T20" s="22"/>
      <c r="U20" s="22">
        <v>17340</v>
      </c>
      <c r="V20" s="22">
        <v>17340</v>
      </c>
      <c r="W20" s="22">
        <v>33395</v>
      </c>
      <c r="X20" s="22">
        <v>133580</v>
      </c>
      <c r="Y20" s="22">
        <v>-100185</v>
      </c>
      <c r="Z20" s="18">
        <v>-75</v>
      </c>
      <c r="AA20" s="20">
        <v>133580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149852</v>
      </c>
      <c r="D24" s="20"/>
      <c r="E24" s="21">
        <v>92291</v>
      </c>
      <c r="F24" s="22">
        <v>92291</v>
      </c>
      <c r="G24" s="22">
        <v>1725</v>
      </c>
      <c r="H24" s="22">
        <v>1800</v>
      </c>
      <c r="I24" s="22">
        <v>1850</v>
      </c>
      <c r="J24" s="22">
        <v>5375</v>
      </c>
      <c r="K24" s="22">
        <v>3425</v>
      </c>
      <c r="L24" s="22">
        <v>3455</v>
      </c>
      <c r="M24" s="22"/>
      <c r="N24" s="22">
        <v>6880</v>
      </c>
      <c r="O24" s="22">
        <v>990</v>
      </c>
      <c r="P24" s="22">
        <v>1000</v>
      </c>
      <c r="Q24" s="22">
        <v>1590</v>
      </c>
      <c r="R24" s="22">
        <v>3580</v>
      </c>
      <c r="S24" s="22"/>
      <c r="T24" s="22"/>
      <c r="U24" s="22"/>
      <c r="V24" s="22"/>
      <c r="W24" s="22">
        <v>15835</v>
      </c>
      <c r="X24" s="22">
        <v>92291</v>
      </c>
      <c r="Y24" s="22">
        <v>-76456</v>
      </c>
      <c r="Z24" s="23">
        <v>-82.842313985112298</v>
      </c>
      <c r="AA24" s="20">
        <v>92291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9166890</v>
      </c>
      <c r="D26" s="20"/>
      <c r="E26" s="21">
        <v>9732705</v>
      </c>
      <c r="F26" s="22">
        <v>9732705</v>
      </c>
      <c r="G26" s="22">
        <v>27545000</v>
      </c>
      <c r="H26" s="22"/>
      <c r="I26" s="22"/>
      <c r="J26" s="22">
        <v>27545000</v>
      </c>
      <c r="K26" s="22"/>
      <c r="L26" s="22"/>
      <c r="M26" s="22">
        <v>22036000</v>
      </c>
      <c r="N26" s="22">
        <v>22036000</v>
      </c>
      <c r="O26" s="22"/>
      <c r="P26" s="22"/>
      <c r="Q26" s="22">
        <v>16526000</v>
      </c>
      <c r="R26" s="22">
        <v>16526000</v>
      </c>
      <c r="S26" s="22"/>
      <c r="T26" s="22"/>
      <c r="U26" s="22"/>
      <c r="V26" s="22"/>
      <c r="W26" s="22">
        <v>66107000</v>
      </c>
      <c r="X26" s="22">
        <v>9732705</v>
      </c>
      <c r="Y26" s="22">
        <v>56374295</v>
      </c>
      <c r="Z26" s="23">
        <v>579.22535410248224</v>
      </c>
      <c r="AA26" s="20">
        <v>9732705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310923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59673189</v>
      </c>
      <c r="D33" s="29">
        <f t="shared" ref="D33:Y33" si="0">SUM(D6:D32)</f>
        <v>0</v>
      </c>
      <c r="E33" s="30">
        <f t="shared" si="0"/>
        <v>78598104</v>
      </c>
      <c r="F33" s="31">
        <f t="shared" si="0"/>
        <v>82697704</v>
      </c>
      <c r="G33" s="31">
        <f t="shared" si="0"/>
        <v>31037037</v>
      </c>
      <c r="H33" s="31">
        <f t="shared" si="0"/>
        <v>5510141</v>
      </c>
      <c r="I33" s="31">
        <f t="shared" si="0"/>
        <v>5116271</v>
      </c>
      <c r="J33" s="31">
        <f t="shared" si="0"/>
        <v>41663449</v>
      </c>
      <c r="K33" s="31">
        <f t="shared" si="0"/>
        <v>4131110</v>
      </c>
      <c r="L33" s="31">
        <f t="shared" si="0"/>
        <v>4930708</v>
      </c>
      <c r="M33" s="31">
        <f t="shared" si="0"/>
        <v>26836923</v>
      </c>
      <c r="N33" s="31">
        <f t="shared" si="0"/>
        <v>35898741</v>
      </c>
      <c r="O33" s="31">
        <f t="shared" si="0"/>
        <v>5475824</v>
      </c>
      <c r="P33" s="31">
        <f t="shared" si="0"/>
        <v>5683431</v>
      </c>
      <c r="Q33" s="31">
        <f t="shared" si="0"/>
        <v>21604051</v>
      </c>
      <c r="R33" s="31">
        <f t="shared" si="0"/>
        <v>32763306</v>
      </c>
      <c r="S33" s="31">
        <f t="shared" si="0"/>
        <v>4985799</v>
      </c>
      <c r="T33" s="31">
        <f t="shared" si="0"/>
        <v>4972902</v>
      </c>
      <c r="U33" s="31">
        <f t="shared" si="0"/>
        <v>3828486</v>
      </c>
      <c r="V33" s="31">
        <f t="shared" si="0"/>
        <v>13787187</v>
      </c>
      <c r="W33" s="31">
        <f t="shared" si="0"/>
        <v>124112683</v>
      </c>
      <c r="X33" s="31">
        <f t="shared" si="0"/>
        <v>82697704</v>
      </c>
      <c r="Y33" s="31">
        <f t="shared" si="0"/>
        <v>41414979</v>
      </c>
      <c r="Z33" s="32">
        <f>+IF(X33&lt;&gt;0,+(Y33/X33)*100,0)</f>
        <v>50.079962316728889</v>
      </c>
      <c r="AA33" s="29">
        <f>SUM(AA6:AA32)</f>
        <v>82697704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4990586</v>
      </c>
      <c r="D35" s="20"/>
      <c r="E35" s="21">
        <v>5493385</v>
      </c>
      <c r="F35" s="22">
        <v>5493385</v>
      </c>
      <c r="G35" s="22">
        <v>382177</v>
      </c>
      <c r="H35" s="22">
        <v>360453</v>
      </c>
      <c r="I35" s="22">
        <v>434401</v>
      </c>
      <c r="J35" s="22">
        <v>1177031</v>
      </c>
      <c r="K35" s="22">
        <v>394418</v>
      </c>
      <c r="L35" s="22">
        <v>420766</v>
      </c>
      <c r="M35" s="22"/>
      <c r="N35" s="22">
        <v>815184</v>
      </c>
      <c r="O35" s="22">
        <v>369217</v>
      </c>
      <c r="P35" s="22">
        <v>374312</v>
      </c>
      <c r="Q35" s="22"/>
      <c r="R35" s="22">
        <v>743529</v>
      </c>
      <c r="S35" s="22">
        <v>411480</v>
      </c>
      <c r="T35" s="22">
        <v>475171</v>
      </c>
      <c r="U35" s="22"/>
      <c r="V35" s="22">
        <v>886651</v>
      </c>
      <c r="W35" s="22">
        <v>3622395</v>
      </c>
      <c r="X35" s="22">
        <v>5493385</v>
      </c>
      <c r="Y35" s="22">
        <v>-1870990</v>
      </c>
      <c r="Z35" s="23">
        <v>-34.058963644456014</v>
      </c>
      <c r="AA35" s="20">
        <v>5493385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67495785</v>
      </c>
      <c r="D37" s="20"/>
      <c r="E37" s="21">
        <v>78110305</v>
      </c>
      <c r="F37" s="22">
        <v>82015662</v>
      </c>
      <c r="G37" s="22">
        <v>25909</v>
      </c>
      <c r="H37" s="22">
        <v>9647401</v>
      </c>
      <c r="I37" s="22">
        <v>8281426</v>
      </c>
      <c r="J37" s="22">
        <v>17954736</v>
      </c>
      <c r="K37" s="22">
        <v>5772390</v>
      </c>
      <c r="L37" s="22">
        <v>541391</v>
      </c>
      <c r="M37" s="22">
        <v>5423721</v>
      </c>
      <c r="N37" s="22">
        <v>11737502</v>
      </c>
      <c r="O37" s="22">
        <v>6103723</v>
      </c>
      <c r="P37" s="22">
        <v>11240028</v>
      </c>
      <c r="Q37" s="22">
        <v>806728</v>
      </c>
      <c r="R37" s="22">
        <v>18150479</v>
      </c>
      <c r="S37" s="22">
        <v>10388359</v>
      </c>
      <c r="T37" s="22">
        <v>510067</v>
      </c>
      <c r="U37" s="22">
        <v>13912609</v>
      </c>
      <c r="V37" s="22">
        <v>24811035</v>
      </c>
      <c r="W37" s="22">
        <v>72653752</v>
      </c>
      <c r="X37" s="22">
        <v>82015662</v>
      </c>
      <c r="Y37" s="22">
        <v>-9361910</v>
      </c>
      <c r="Z37" s="23">
        <v>-11.414783191044657</v>
      </c>
      <c r="AA37" s="20">
        <v>82015662</v>
      </c>
    </row>
    <row r="38" spans="1:27" x14ac:dyDescent="0.25">
      <c r="A38" s="19" t="s">
        <v>64</v>
      </c>
      <c r="B38" s="15" t="s">
        <v>32</v>
      </c>
      <c r="C38" s="20">
        <v>531827</v>
      </c>
      <c r="D38" s="20"/>
      <c r="E38" s="21">
        <v>839200</v>
      </c>
      <c r="F38" s="22">
        <v>839200</v>
      </c>
      <c r="G38" s="22"/>
      <c r="H38" s="22">
        <v>40021</v>
      </c>
      <c r="I38" s="22">
        <v>14601</v>
      </c>
      <c r="J38" s="22">
        <v>54622</v>
      </c>
      <c r="K38" s="22">
        <v>4009</v>
      </c>
      <c r="L38" s="22">
        <v>54375</v>
      </c>
      <c r="M38" s="22"/>
      <c r="N38" s="22">
        <v>58384</v>
      </c>
      <c r="O38" s="22">
        <v>278111</v>
      </c>
      <c r="P38" s="22">
        <v>136130</v>
      </c>
      <c r="Q38" s="22">
        <v>127126</v>
      </c>
      <c r="R38" s="22">
        <v>541367</v>
      </c>
      <c r="S38" s="22">
        <v>76528</v>
      </c>
      <c r="T38" s="22">
        <v>68263</v>
      </c>
      <c r="U38" s="22">
        <v>6315</v>
      </c>
      <c r="V38" s="22">
        <v>151106</v>
      </c>
      <c r="W38" s="22">
        <v>805479</v>
      </c>
      <c r="X38" s="22">
        <v>839200</v>
      </c>
      <c r="Y38" s="22">
        <v>-33721</v>
      </c>
      <c r="Z38" s="23">
        <v>-4.0182316491897048</v>
      </c>
      <c r="AA38" s="20">
        <v>839200</v>
      </c>
    </row>
    <row r="39" spans="1:27" x14ac:dyDescent="0.25">
      <c r="A39" s="19" t="s">
        <v>65</v>
      </c>
      <c r="B39" s="15" t="s">
        <v>32</v>
      </c>
      <c r="C39" s="20">
        <v>759082</v>
      </c>
      <c r="D39" s="20"/>
      <c r="E39" s="21">
        <v>3940774</v>
      </c>
      <c r="F39" s="22">
        <v>3940774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3940774</v>
      </c>
      <c r="Y39" s="22">
        <v>-3940774</v>
      </c>
      <c r="Z39" s="23">
        <v>-100</v>
      </c>
      <c r="AA39" s="20">
        <v>3940774</v>
      </c>
    </row>
    <row r="40" spans="1:27" x14ac:dyDescent="0.25">
      <c r="A40" s="19" t="s">
        <v>66</v>
      </c>
      <c r="B40" s="15" t="s">
        <v>32</v>
      </c>
      <c r="C40" s="20">
        <v>3643726</v>
      </c>
      <c r="D40" s="20"/>
      <c r="E40" s="21">
        <v>3671461</v>
      </c>
      <c r="F40" s="22">
        <v>3671461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3671461</v>
      </c>
      <c r="Y40" s="22">
        <v>-3671461</v>
      </c>
      <c r="Z40" s="23">
        <v>-100</v>
      </c>
      <c r="AA40" s="20">
        <v>3671461</v>
      </c>
    </row>
    <row r="41" spans="1:27" x14ac:dyDescent="0.25">
      <c r="A41" s="19" t="s">
        <v>40</v>
      </c>
      <c r="B41" s="15" t="s">
        <v>32</v>
      </c>
      <c r="C41" s="20">
        <v>24140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1385725</v>
      </c>
      <c r="D42" s="20"/>
      <c r="E42" s="21">
        <v>1872203</v>
      </c>
      <c r="F42" s="22">
        <v>1856223</v>
      </c>
      <c r="G42" s="22"/>
      <c r="H42" s="22"/>
      <c r="I42" s="22"/>
      <c r="J42" s="22"/>
      <c r="K42" s="22">
        <v>16400</v>
      </c>
      <c r="L42" s="22"/>
      <c r="M42" s="22"/>
      <c r="N42" s="22">
        <v>16400</v>
      </c>
      <c r="O42" s="22"/>
      <c r="P42" s="22"/>
      <c r="Q42" s="22"/>
      <c r="R42" s="22"/>
      <c r="S42" s="22">
        <v>1346014</v>
      </c>
      <c r="T42" s="22"/>
      <c r="U42" s="22">
        <v>579857</v>
      </c>
      <c r="V42" s="22">
        <v>1925871</v>
      </c>
      <c r="W42" s="22">
        <v>1942271</v>
      </c>
      <c r="X42" s="22">
        <v>1856223</v>
      </c>
      <c r="Y42" s="22">
        <v>86048</v>
      </c>
      <c r="Z42" s="23">
        <v>4.6356499192176805</v>
      </c>
      <c r="AA42" s="20">
        <v>1856223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65978</v>
      </c>
      <c r="D44" s="20"/>
      <c r="E44" s="21">
        <v>576868</v>
      </c>
      <c r="F44" s="22">
        <v>576868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576868</v>
      </c>
      <c r="Y44" s="22">
        <v>-576868</v>
      </c>
      <c r="Z44" s="23">
        <v>-100</v>
      </c>
      <c r="AA44" s="20">
        <v>576868</v>
      </c>
    </row>
    <row r="45" spans="1:27" x14ac:dyDescent="0.25">
      <c r="A45" s="19" t="s">
        <v>70</v>
      </c>
      <c r="B45" s="15" t="s">
        <v>32</v>
      </c>
      <c r="C45" s="20">
        <v>216756</v>
      </c>
      <c r="D45" s="20"/>
      <c r="E45" s="21">
        <v>364243</v>
      </c>
      <c r="F45" s="22">
        <v>364243</v>
      </c>
      <c r="G45" s="22">
        <v>326289</v>
      </c>
      <c r="H45" s="22">
        <v>342976</v>
      </c>
      <c r="I45" s="22">
        <v>324014</v>
      </c>
      <c r="J45" s="22">
        <v>993279</v>
      </c>
      <c r="K45" s="22">
        <v>344721</v>
      </c>
      <c r="L45" s="22">
        <v>390905</v>
      </c>
      <c r="M45" s="22">
        <v>391114</v>
      </c>
      <c r="N45" s="22">
        <v>1126740</v>
      </c>
      <c r="O45" s="22">
        <v>414240</v>
      </c>
      <c r="P45" s="22">
        <v>410559</v>
      </c>
      <c r="Q45" s="22">
        <v>369310</v>
      </c>
      <c r="R45" s="22">
        <v>1194109</v>
      </c>
      <c r="S45" s="22">
        <v>321586</v>
      </c>
      <c r="T45" s="22">
        <v>285738</v>
      </c>
      <c r="U45" s="22">
        <v>329591</v>
      </c>
      <c r="V45" s="22">
        <v>936915</v>
      </c>
      <c r="W45" s="22">
        <v>4251043</v>
      </c>
      <c r="X45" s="22">
        <v>364243</v>
      </c>
      <c r="Y45" s="22">
        <v>3886800</v>
      </c>
      <c r="Z45" s="23">
        <v>1067.0898273954476</v>
      </c>
      <c r="AA45" s="20">
        <v>364243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79113605</v>
      </c>
      <c r="D48" s="29">
        <f t="shared" ref="D48:Y48" si="1">SUM(D35:D47)</f>
        <v>0</v>
      </c>
      <c r="E48" s="30">
        <f t="shared" si="1"/>
        <v>94868439</v>
      </c>
      <c r="F48" s="31">
        <f t="shared" si="1"/>
        <v>98757816</v>
      </c>
      <c r="G48" s="31">
        <f t="shared" si="1"/>
        <v>734375</v>
      </c>
      <c r="H48" s="31">
        <f t="shared" si="1"/>
        <v>10390851</v>
      </c>
      <c r="I48" s="31">
        <f t="shared" si="1"/>
        <v>9054442</v>
      </c>
      <c r="J48" s="31">
        <f t="shared" si="1"/>
        <v>20179668</v>
      </c>
      <c r="K48" s="31">
        <f t="shared" si="1"/>
        <v>6531938</v>
      </c>
      <c r="L48" s="31">
        <f t="shared" si="1"/>
        <v>1407437</v>
      </c>
      <c r="M48" s="31">
        <f t="shared" si="1"/>
        <v>5814835</v>
      </c>
      <c r="N48" s="31">
        <f t="shared" si="1"/>
        <v>13754210</v>
      </c>
      <c r="O48" s="31">
        <f t="shared" si="1"/>
        <v>7165291</v>
      </c>
      <c r="P48" s="31">
        <f t="shared" si="1"/>
        <v>12161029</v>
      </c>
      <c r="Q48" s="31">
        <f t="shared" si="1"/>
        <v>1303164</v>
      </c>
      <c r="R48" s="31">
        <f t="shared" si="1"/>
        <v>20629484</v>
      </c>
      <c r="S48" s="31">
        <f t="shared" si="1"/>
        <v>12543967</v>
      </c>
      <c r="T48" s="31">
        <f t="shared" si="1"/>
        <v>1339239</v>
      </c>
      <c r="U48" s="31">
        <f t="shared" si="1"/>
        <v>14828372</v>
      </c>
      <c r="V48" s="31">
        <f t="shared" si="1"/>
        <v>28711578</v>
      </c>
      <c r="W48" s="31">
        <f t="shared" si="1"/>
        <v>83274940</v>
      </c>
      <c r="X48" s="31">
        <f t="shared" si="1"/>
        <v>98757816</v>
      </c>
      <c r="Y48" s="31">
        <f t="shared" si="1"/>
        <v>-15482876</v>
      </c>
      <c r="Z48" s="32">
        <f>+IF(X48&lt;&gt;0,+(Y48/X48)*100,0)</f>
        <v>-15.677620898380336</v>
      </c>
      <c r="AA48" s="29">
        <f>SUM(AA35:AA47)</f>
        <v>98757816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-19440416</v>
      </c>
      <c r="D49" s="39">
        <f t="shared" si="2"/>
        <v>0</v>
      </c>
      <c r="E49" s="40">
        <f t="shared" si="2"/>
        <v>-16270335</v>
      </c>
      <c r="F49" s="41">
        <f t="shared" si="2"/>
        <v>-16060112</v>
      </c>
      <c r="G49" s="41">
        <f t="shared" si="2"/>
        <v>30302662</v>
      </c>
      <c r="H49" s="41">
        <f t="shared" si="2"/>
        <v>-4880710</v>
      </c>
      <c r="I49" s="41">
        <f t="shared" si="2"/>
        <v>-3938171</v>
      </c>
      <c r="J49" s="41">
        <f t="shared" si="2"/>
        <v>21483781</v>
      </c>
      <c r="K49" s="41">
        <f t="shared" si="2"/>
        <v>-2400828</v>
      </c>
      <c r="L49" s="41">
        <f t="shared" si="2"/>
        <v>3523271</v>
      </c>
      <c r="M49" s="41">
        <f t="shared" si="2"/>
        <v>21022088</v>
      </c>
      <c r="N49" s="41">
        <f t="shared" si="2"/>
        <v>22144531</v>
      </c>
      <c r="O49" s="41">
        <f t="shared" si="2"/>
        <v>-1689467</v>
      </c>
      <c r="P49" s="41">
        <f t="shared" si="2"/>
        <v>-6477598</v>
      </c>
      <c r="Q49" s="41">
        <f t="shared" si="2"/>
        <v>20300887</v>
      </c>
      <c r="R49" s="41">
        <f t="shared" si="2"/>
        <v>12133822</v>
      </c>
      <c r="S49" s="41">
        <f t="shared" si="2"/>
        <v>-7558168</v>
      </c>
      <c r="T49" s="41">
        <f t="shared" si="2"/>
        <v>3633663</v>
      </c>
      <c r="U49" s="41">
        <f t="shared" si="2"/>
        <v>-10999886</v>
      </c>
      <c r="V49" s="41">
        <f t="shared" si="2"/>
        <v>-14924391</v>
      </c>
      <c r="W49" s="41">
        <f t="shared" si="2"/>
        <v>40837743</v>
      </c>
      <c r="X49" s="41">
        <f t="shared" si="2"/>
        <v>-16060112</v>
      </c>
      <c r="Y49" s="41">
        <f t="shared" si="2"/>
        <v>56897855</v>
      </c>
      <c r="Z49" s="42">
        <f>+IF(X49&lt;&gt;0,+(Y49/X49)*100,0)</f>
        <v>-354.28056167976911</v>
      </c>
      <c r="AA49" s="39">
        <f>+AA33-AA48</f>
        <v>-16060112</v>
      </c>
    </row>
    <row r="50" spans="1:27" x14ac:dyDescent="0.25">
      <c r="A50" s="43" t="s">
        <v>75</v>
      </c>
      <c r="B50" s="15" t="s">
        <v>32</v>
      </c>
      <c r="C50" s="20">
        <v>5241000</v>
      </c>
      <c r="D50" s="20"/>
      <c r="E50" s="21"/>
      <c r="F50" s="22"/>
      <c r="G50" s="22">
        <v>425000</v>
      </c>
      <c r="H50" s="22">
        <v>342331</v>
      </c>
      <c r="I50" s="22">
        <v>278648</v>
      </c>
      <c r="J50" s="22">
        <v>1045979</v>
      </c>
      <c r="K50" s="22">
        <v>311480</v>
      </c>
      <c r="L50" s="22"/>
      <c r="M50" s="22"/>
      <c r="N50" s="22">
        <v>311480</v>
      </c>
      <c r="O50" s="22"/>
      <c r="P50" s="22"/>
      <c r="Q50" s="22"/>
      <c r="R50" s="22"/>
      <c r="S50" s="22"/>
      <c r="T50" s="22"/>
      <c r="U50" s="22"/>
      <c r="V50" s="22"/>
      <c r="W50" s="22">
        <v>1357459</v>
      </c>
      <c r="X50" s="22"/>
      <c r="Y50" s="22">
        <v>1357459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-14199416</v>
      </c>
      <c r="D52" s="48">
        <f t="shared" si="3"/>
        <v>0</v>
      </c>
      <c r="E52" s="49">
        <f t="shared" si="3"/>
        <v>-16270335</v>
      </c>
      <c r="F52" s="50">
        <f t="shared" si="3"/>
        <v>-16060112</v>
      </c>
      <c r="G52" s="50">
        <f t="shared" si="3"/>
        <v>30727662</v>
      </c>
      <c r="H52" s="50">
        <f t="shared" si="3"/>
        <v>-4538379</v>
      </c>
      <c r="I52" s="50">
        <f t="shared" si="3"/>
        <v>-3659523</v>
      </c>
      <c r="J52" s="50">
        <f t="shared" si="3"/>
        <v>22529760</v>
      </c>
      <c r="K52" s="50">
        <f t="shared" si="3"/>
        <v>-2089348</v>
      </c>
      <c r="L52" s="50">
        <f t="shared" si="3"/>
        <v>3523271</v>
      </c>
      <c r="M52" s="50">
        <f t="shared" si="3"/>
        <v>21022088</v>
      </c>
      <c r="N52" s="50">
        <f t="shared" si="3"/>
        <v>22456011</v>
      </c>
      <c r="O52" s="50">
        <f t="shared" si="3"/>
        <v>-1689467</v>
      </c>
      <c r="P52" s="50">
        <f t="shared" si="3"/>
        <v>-6477598</v>
      </c>
      <c r="Q52" s="50">
        <f t="shared" si="3"/>
        <v>20300887</v>
      </c>
      <c r="R52" s="50">
        <f t="shared" si="3"/>
        <v>12133822</v>
      </c>
      <c r="S52" s="50">
        <f t="shared" si="3"/>
        <v>-7558168</v>
      </c>
      <c r="T52" s="50">
        <f t="shared" si="3"/>
        <v>3633663</v>
      </c>
      <c r="U52" s="50">
        <f t="shared" si="3"/>
        <v>-10999886</v>
      </c>
      <c r="V52" s="50">
        <f t="shared" si="3"/>
        <v>-14924391</v>
      </c>
      <c r="W52" s="50">
        <f t="shared" si="3"/>
        <v>42195202</v>
      </c>
      <c r="X52" s="50">
        <f t="shared" si="3"/>
        <v>-16060112</v>
      </c>
      <c r="Y52" s="50">
        <f t="shared" si="3"/>
        <v>58255314</v>
      </c>
      <c r="Z52" s="51">
        <f>+IF(X52&lt;&gt;0,+(Y52/X52)*100,0)</f>
        <v>-362.73292490114642</v>
      </c>
      <c r="AA52" s="48">
        <f>SUM(AA49:AA51)</f>
        <v>-16060112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-14199416</v>
      </c>
      <c r="D54" s="54">
        <f>+D52-D53</f>
        <v>0</v>
      </c>
      <c r="E54" s="55">
        <f t="shared" si="4"/>
        <v>-16270335</v>
      </c>
      <c r="F54" s="56">
        <f t="shared" si="4"/>
        <v>-16060112</v>
      </c>
      <c r="G54" s="56">
        <f t="shared" si="4"/>
        <v>30727662</v>
      </c>
      <c r="H54" s="56">
        <f t="shared" si="4"/>
        <v>-4538379</v>
      </c>
      <c r="I54" s="56">
        <f t="shared" si="4"/>
        <v>-3659523</v>
      </c>
      <c r="J54" s="56">
        <f t="shared" si="4"/>
        <v>22529760</v>
      </c>
      <c r="K54" s="56">
        <f t="shared" si="4"/>
        <v>-2089348</v>
      </c>
      <c r="L54" s="56">
        <f t="shared" si="4"/>
        <v>3523271</v>
      </c>
      <c r="M54" s="56">
        <f t="shared" si="4"/>
        <v>21022088</v>
      </c>
      <c r="N54" s="56">
        <f t="shared" si="4"/>
        <v>22456011</v>
      </c>
      <c r="O54" s="56">
        <f t="shared" si="4"/>
        <v>-1689467</v>
      </c>
      <c r="P54" s="56">
        <f t="shared" si="4"/>
        <v>-6477598</v>
      </c>
      <c r="Q54" s="56">
        <f t="shared" si="4"/>
        <v>20300887</v>
      </c>
      <c r="R54" s="56">
        <f t="shared" si="4"/>
        <v>12133822</v>
      </c>
      <c r="S54" s="56">
        <f t="shared" si="4"/>
        <v>-7558168</v>
      </c>
      <c r="T54" s="56">
        <f t="shared" si="4"/>
        <v>3633663</v>
      </c>
      <c r="U54" s="56">
        <f t="shared" si="4"/>
        <v>-10999886</v>
      </c>
      <c r="V54" s="56">
        <f t="shared" si="4"/>
        <v>-14924391</v>
      </c>
      <c r="W54" s="56">
        <f t="shared" si="4"/>
        <v>42195202</v>
      </c>
      <c r="X54" s="56">
        <f t="shared" si="4"/>
        <v>-16060112</v>
      </c>
      <c r="Y54" s="56">
        <f t="shared" si="4"/>
        <v>58255314</v>
      </c>
      <c r="Z54" s="57">
        <f>+IF(X54&lt;&gt;0,+(Y54/X54)*100,0)</f>
        <v>-362.73292490114642</v>
      </c>
      <c r="AA54" s="54">
        <f>+AA52-AA53</f>
        <v>-16060112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-14199416</v>
      </c>
      <c r="D57" s="48">
        <f>SUM(D54:D56)</f>
        <v>0</v>
      </c>
      <c r="E57" s="49">
        <f t="shared" si="5"/>
        <v>-16270335</v>
      </c>
      <c r="F57" s="50">
        <f t="shared" si="5"/>
        <v>-16060112</v>
      </c>
      <c r="G57" s="50">
        <f t="shared" si="5"/>
        <v>30727662</v>
      </c>
      <c r="H57" s="50">
        <f t="shared" si="5"/>
        <v>-4538379</v>
      </c>
      <c r="I57" s="50">
        <f t="shared" si="5"/>
        <v>-3659523</v>
      </c>
      <c r="J57" s="50">
        <f t="shared" si="5"/>
        <v>22529760</v>
      </c>
      <c r="K57" s="50">
        <f t="shared" si="5"/>
        <v>-2089348</v>
      </c>
      <c r="L57" s="50">
        <f t="shared" si="5"/>
        <v>3523271</v>
      </c>
      <c r="M57" s="50">
        <f t="shared" si="5"/>
        <v>21022088</v>
      </c>
      <c r="N57" s="50">
        <f t="shared" si="5"/>
        <v>22456011</v>
      </c>
      <c r="O57" s="50">
        <f t="shared" si="5"/>
        <v>-1689467</v>
      </c>
      <c r="P57" s="50">
        <f t="shared" si="5"/>
        <v>-6477598</v>
      </c>
      <c r="Q57" s="50">
        <f t="shared" si="5"/>
        <v>20300887</v>
      </c>
      <c r="R57" s="50">
        <f t="shared" si="5"/>
        <v>12133822</v>
      </c>
      <c r="S57" s="50">
        <f t="shared" si="5"/>
        <v>-7558168</v>
      </c>
      <c r="T57" s="50">
        <f t="shared" si="5"/>
        <v>3633663</v>
      </c>
      <c r="U57" s="50">
        <f t="shared" si="5"/>
        <v>-10999886</v>
      </c>
      <c r="V57" s="50">
        <f t="shared" si="5"/>
        <v>-14924391</v>
      </c>
      <c r="W57" s="50">
        <f t="shared" si="5"/>
        <v>42195202</v>
      </c>
      <c r="X57" s="50">
        <f t="shared" si="5"/>
        <v>-16060112</v>
      </c>
      <c r="Y57" s="50">
        <f t="shared" si="5"/>
        <v>58255314</v>
      </c>
      <c r="Z57" s="51">
        <f>+IF(X57&lt;&gt;0,+(Y57/X57)*100,0)</f>
        <v>-362.73292490114642</v>
      </c>
      <c r="AA57" s="48">
        <f>SUM(AA54:AA56)</f>
        <v>-16060112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-14199416</v>
      </c>
      <c r="D60" s="65">
        <f>SUM(D57:D59)</f>
        <v>0</v>
      </c>
      <c r="E60" s="66">
        <f t="shared" si="6"/>
        <v>-16270335</v>
      </c>
      <c r="F60" s="67">
        <f t="shared" si="6"/>
        <v>-16060112</v>
      </c>
      <c r="G60" s="67">
        <f t="shared" si="6"/>
        <v>30727662</v>
      </c>
      <c r="H60" s="67">
        <f t="shared" si="6"/>
        <v>-4538379</v>
      </c>
      <c r="I60" s="67">
        <f t="shared" si="6"/>
        <v>-3659523</v>
      </c>
      <c r="J60" s="67">
        <f t="shared" si="6"/>
        <v>22529760</v>
      </c>
      <c r="K60" s="67">
        <f t="shared" si="6"/>
        <v>-2089348</v>
      </c>
      <c r="L60" s="67">
        <f t="shared" si="6"/>
        <v>3523271</v>
      </c>
      <c r="M60" s="67">
        <f t="shared" si="6"/>
        <v>21022088</v>
      </c>
      <c r="N60" s="67">
        <f t="shared" si="6"/>
        <v>22456011</v>
      </c>
      <c r="O60" s="67">
        <f t="shared" si="6"/>
        <v>-1689467</v>
      </c>
      <c r="P60" s="67">
        <f t="shared" si="6"/>
        <v>-6477598</v>
      </c>
      <c r="Q60" s="67">
        <f t="shared" si="6"/>
        <v>20300887</v>
      </c>
      <c r="R60" s="67">
        <f t="shared" si="6"/>
        <v>12133822</v>
      </c>
      <c r="S60" s="67">
        <f t="shared" si="6"/>
        <v>-7558168</v>
      </c>
      <c r="T60" s="67">
        <f t="shared" si="6"/>
        <v>3633663</v>
      </c>
      <c r="U60" s="67">
        <f t="shared" si="6"/>
        <v>-10999886</v>
      </c>
      <c r="V60" s="67">
        <f t="shared" si="6"/>
        <v>-14924391</v>
      </c>
      <c r="W60" s="67">
        <f t="shared" si="6"/>
        <v>42195202</v>
      </c>
      <c r="X60" s="67">
        <f t="shared" si="6"/>
        <v>-16060112</v>
      </c>
      <c r="Y60" s="67">
        <f t="shared" si="6"/>
        <v>58255314</v>
      </c>
      <c r="Z60" s="68">
        <f>+IF(X60&lt;&gt;0,+(Y60/X60)*100,0)</f>
        <v>-362.73292490114642</v>
      </c>
      <c r="AA60" s="65">
        <f>SUM(AA57:AA59)</f>
        <v>-16060112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125218500</v>
      </c>
      <c r="F6" s="22">
        <v>125218500</v>
      </c>
      <c r="G6" s="22">
        <v>10774445</v>
      </c>
      <c r="H6" s="22">
        <v>8036554</v>
      </c>
      <c r="I6" s="22">
        <v>8422298</v>
      </c>
      <c r="J6" s="22">
        <v>27233297</v>
      </c>
      <c r="K6" s="22">
        <v>8495645</v>
      </c>
      <c r="L6" s="22">
        <v>10861133</v>
      </c>
      <c r="M6" s="22">
        <v>12869855</v>
      </c>
      <c r="N6" s="22">
        <v>32226633</v>
      </c>
      <c r="O6" s="22">
        <v>13731440</v>
      </c>
      <c r="P6" s="22">
        <v>10270760</v>
      </c>
      <c r="Q6" s="22">
        <v>7418045</v>
      </c>
      <c r="R6" s="22">
        <v>31420245</v>
      </c>
      <c r="S6" s="22">
        <v>5913799</v>
      </c>
      <c r="T6" s="22">
        <v>8276824</v>
      </c>
      <c r="U6" s="22">
        <v>7996865</v>
      </c>
      <c r="V6" s="22">
        <v>22187488</v>
      </c>
      <c r="W6" s="22">
        <v>113067663</v>
      </c>
      <c r="X6" s="22">
        <v>125218500</v>
      </c>
      <c r="Y6" s="22">
        <v>-12150837</v>
      </c>
      <c r="Z6" s="23">
        <v>-9.7037075192563389</v>
      </c>
      <c r="AA6" s="20">
        <v>125218500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1064056</v>
      </c>
      <c r="F13" s="22">
        <v>1064056</v>
      </c>
      <c r="G13" s="22">
        <v>291785</v>
      </c>
      <c r="H13" s="22">
        <v>320893</v>
      </c>
      <c r="I13" s="22">
        <v>364335</v>
      </c>
      <c r="J13" s="22">
        <v>977013</v>
      </c>
      <c r="K13" s="22">
        <v>334082</v>
      </c>
      <c r="L13" s="22">
        <v>342623</v>
      </c>
      <c r="M13" s="22">
        <v>361810</v>
      </c>
      <c r="N13" s="22">
        <v>1038515</v>
      </c>
      <c r="O13" s="22">
        <v>378104</v>
      </c>
      <c r="P13" s="22">
        <v>-2544</v>
      </c>
      <c r="Q13" s="22">
        <v>384298</v>
      </c>
      <c r="R13" s="22">
        <v>759858</v>
      </c>
      <c r="S13" s="22">
        <v>423711</v>
      </c>
      <c r="T13" s="22">
        <v>485800</v>
      </c>
      <c r="U13" s="22">
        <v>509471</v>
      </c>
      <c r="V13" s="22">
        <v>1418982</v>
      </c>
      <c r="W13" s="22">
        <v>4194368</v>
      </c>
      <c r="X13" s="22">
        <v>1064056</v>
      </c>
      <c r="Y13" s="22">
        <v>3130312</v>
      </c>
      <c r="Z13" s="23">
        <v>294.18677212477536</v>
      </c>
      <c r="AA13" s="20">
        <v>1064056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370</v>
      </c>
      <c r="U24" s="22"/>
      <c r="V24" s="22">
        <v>370</v>
      </c>
      <c r="W24" s="22">
        <v>370</v>
      </c>
      <c r="X24" s="22"/>
      <c r="Y24" s="22">
        <v>370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126282556</v>
      </c>
      <c r="F33" s="31">
        <f t="shared" si="0"/>
        <v>126282556</v>
      </c>
      <c r="G33" s="31">
        <f t="shared" si="0"/>
        <v>11066230</v>
      </c>
      <c r="H33" s="31">
        <f t="shared" si="0"/>
        <v>8357447</v>
      </c>
      <c r="I33" s="31">
        <f t="shared" si="0"/>
        <v>8786633</v>
      </c>
      <c r="J33" s="31">
        <f t="shared" si="0"/>
        <v>28210310</v>
      </c>
      <c r="K33" s="31">
        <f t="shared" si="0"/>
        <v>8829727</v>
      </c>
      <c r="L33" s="31">
        <f t="shared" si="0"/>
        <v>11203756</v>
      </c>
      <c r="M33" s="31">
        <f t="shared" si="0"/>
        <v>13231665</v>
      </c>
      <c r="N33" s="31">
        <f t="shared" si="0"/>
        <v>33265148</v>
      </c>
      <c r="O33" s="31">
        <f t="shared" si="0"/>
        <v>14109544</v>
      </c>
      <c r="P33" s="31">
        <f t="shared" si="0"/>
        <v>10268216</v>
      </c>
      <c r="Q33" s="31">
        <f t="shared" si="0"/>
        <v>7802343</v>
      </c>
      <c r="R33" s="31">
        <f t="shared" si="0"/>
        <v>32180103</v>
      </c>
      <c r="S33" s="31">
        <f t="shared" si="0"/>
        <v>6337510</v>
      </c>
      <c r="T33" s="31">
        <f t="shared" si="0"/>
        <v>8762994</v>
      </c>
      <c r="U33" s="31">
        <f t="shared" si="0"/>
        <v>8506336</v>
      </c>
      <c r="V33" s="31">
        <f t="shared" si="0"/>
        <v>23606840</v>
      </c>
      <c r="W33" s="31">
        <f t="shared" si="0"/>
        <v>117262401</v>
      </c>
      <c r="X33" s="31">
        <f t="shared" si="0"/>
        <v>126282556</v>
      </c>
      <c r="Y33" s="31">
        <f t="shared" si="0"/>
        <v>-9020155</v>
      </c>
      <c r="Z33" s="32">
        <f>+IF(X33&lt;&gt;0,+(Y33/X33)*100,0)</f>
        <v>-7.1428353097319324</v>
      </c>
      <c r="AA33" s="29">
        <f>SUM(AA6:AA32)</f>
        <v>126282556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7512564</v>
      </c>
      <c r="F35" s="22">
        <v>7512564</v>
      </c>
      <c r="G35" s="22">
        <v>612736</v>
      </c>
      <c r="H35" s="22"/>
      <c r="I35" s="22"/>
      <c r="J35" s="22">
        <v>612736</v>
      </c>
      <c r="K35" s="22">
        <v>717011</v>
      </c>
      <c r="L35" s="22"/>
      <c r="M35" s="22">
        <v>643961</v>
      </c>
      <c r="N35" s="22">
        <v>1360972</v>
      </c>
      <c r="O35" s="22">
        <v>673531</v>
      </c>
      <c r="P35" s="22"/>
      <c r="Q35" s="22"/>
      <c r="R35" s="22">
        <v>673531</v>
      </c>
      <c r="S35" s="22"/>
      <c r="T35" s="22">
        <v>683563</v>
      </c>
      <c r="U35" s="22">
        <v>638781</v>
      </c>
      <c r="V35" s="22">
        <v>1322344</v>
      </c>
      <c r="W35" s="22">
        <v>3969583</v>
      </c>
      <c r="X35" s="22">
        <v>7512564</v>
      </c>
      <c r="Y35" s="22">
        <v>-3542981</v>
      </c>
      <c r="Z35" s="23">
        <v>-47.160742990009801</v>
      </c>
      <c r="AA35" s="20">
        <v>7512564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127875000</v>
      </c>
      <c r="F37" s="22">
        <v>127875000</v>
      </c>
      <c r="G37" s="22">
        <v>2248590</v>
      </c>
      <c r="H37" s="22"/>
      <c r="I37" s="22">
        <v>64977</v>
      </c>
      <c r="J37" s="22">
        <v>2313567</v>
      </c>
      <c r="K37" s="22">
        <v>502355</v>
      </c>
      <c r="L37" s="22">
        <v>55825</v>
      </c>
      <c r="M37" s="22"/>
      <c r="N37" s="22">
        <v>558180</v>
      </c>
      <c r="O37" s="22"/>
      <c r="P37" s="22">
        <v>57737</v>
      </c>
      <c r="Q37" s="22"/>
      <c r="R37" s="22">
        <v>57737</v>
      </c>
      <c r="S37" s="22">
        <v>57640</v>
      </c>
      <c r="T37" s="22"/>
      <c r="U37" s="22"/>
      <c r="V37" s="22">
        <v>57640</v>
      </c>
      <c r="W37" s="22">
        <v>2987124</v>
      </c>
      <c r="X37" s="22">
        <v>127875000</v>
      </c>
      <c r="Y37" s="22">
        <v>-124887876</v>
      </c>
      <c r="Z37" s="23">
        <v>-97.664028152492662</v>
      </c>
      <c r="AA37" s="20">
        <v>127875000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4287164</v>
      </c>
      <c r="F38" s="22">
        <v>4287164</v>
      </c>
      <c r="G38" s="22">
        <v>44266</v>
      </c>
      <c r="H38" s="22">
        <v>133364</v>
      </c>
      <c r="I38" s="22">
        <v>32676</v>
      </c>
      <c r="J38" s="22">
        <v>210306</v>
      </c>
      <c r="K38" s="22">
        <v>79473</v>
      </c>
      <c r="L38" s="22"/>
      <c r="M38" s="22">
        <v>2380</v>
      </c>
      <c r="N38" s="22">
        <v>81853</v>
      </c>
      <c r="O38" s="22">
        <v>3340</v>
      </c>
      <c r="P38" s="22"/>
      <c r="Q38" s="22">
        <v>50131</v>
      </c>
      <c r="R38" s="22">
        <v>53471</v>
      </c>
      <c r="S38" s="22">
        <v>70143</v>
      </c>
      <c r="T38" s="22">
        <v>9387</v>
      </c>
      <c r="U38" s="22">
        <v>185524</v>
      </c>
      <c r="V38" s="22">
        <v>265054</v>
      </c>
      <c r="W38" s="22">
        <v>610684</v>
      </c>
      <c r="X38" s="22">
        <v>4287164</v>
      </c>
      <c r="Y38" s="22">
        <v>-3676480</v>
      </c>
      <c r="Z38" s="23">
        <v>-85.75552509771029</v>
      </c>
      <c r="AA38" s="20">
        <v>4287164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13948000</v>
      </c>
      <c r="F41" s="22">
        <v>13948000</v>
      </c>
      <c r="G41" s="22"/>
      <c r="H41" s="22">
        <v>165</v>
      </c>
      <c r="I41" s="22"/>
      <c r="J41" s="22">
        <v>165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</v>
      </c>
      <c r="X41" s="22">
        <v>13948000</v>
      </c>
      <c r="Y41" s="22">
        <v>-13947835</v>
      </c>
      <c r="Z41" s="23">
        <v>-99.998817034700309</v>
      </c>
      <c r="AA41" s="20">
        <v>13948000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748601</v>
      </c>
      <c r="F45" s="22">
        <v>748601</v>
      </c>
      <c r="G45" s="22">
        <v>83747</v>
      </c>
      <c r="H45" s="22">
        <v>12400</v>
      </c>
      <c r="I45" s="22">
        <v>3232</v>
      </c>
      <c r="J45" s="22">
        <v>99379</v>
      </c>
      <c r="K45" s="22">
        <v>260736</v>
      </c>
      <c r="L45" s="22">
        <v>13656</v>
      </c>
      <c r="M45" s="22">
        <v>20045</v>
      </c>
      <c r="N45" s="22">
        <v>294437</v>
      </c>
      <c r="O45" s="22">
        <v>5927</v>
      </c>
      <c r="P45" s="22">
        <v>35206</v>
      </c>
      <c r="Q45" s="22">
        <v>16247</v>
      </c>
      <c r="R45" s="22">
        <v>57380</v>
      </c>
      <c r="S45" s="22"/>
      <c r="T45" s="22">
        <v>18874</v>
      </c>
      <c r="U45" s="22">
        <v>5568</v>
      </c>
      <c r="V45" s="22">
        <v>24442</v>
      </c>
      <c r="W45" s="22">
        <v>475638</v>
      </c>
      <c r="X45" s="22">
        <v>748601</v>
      </c>
      <c r="Y45" s="22">
        <v>-272963</v>
      </c>
      <c r="Z45" s="23">
        <v>-36.463082469833729</v>
      </c>
      <c r="AA45" s="20">
        <v>748601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154371329</v>
      </c>
      <c r="F48" s="31">
        <f t="shared" si="1"/>
        <v>154371329</v>
      </c>
      <c r="G48" s="31">
        <f t="shared" si="1"/>
        <v>2989339</v>
      </c>
      <c r="H48" s="31">
        <f t="shared" si="1"/>
        <v>145929</v>
      </c>
      <c r="I48" s="31">
        <f t="shared" si="1"/>
        <v>100885</v>
      </c>
      <c r="J48" s="31">
        <f t="shared" si="1"/>
        <v>3236153</v>
      </c>
      <c r="K48" s="31">
        <f t="shared" si="1"/>
        <v>1559575</v>
      </c>
      <c r="L48" s="31">
        <f t="shared" si="1"/>
        <v>69481</v>
      </c>
      <c r="M48" s="31">
        <f t="shared" si="1"/>
        <v>666386</v>
      </c>
      <c r="N48" s="31">
        <f t="shared" si="1"/>
        <v>2295442</v>
      </c>
      <c r="O48" s="31">
        <f t="shared" si="1"/>
        <v>682798</v>
      </c>
      <c r="P48" s="31">
        <f t="shared" si="1"/>
        <v>92943</v>
      </c>
      <c r="Q48" s="31">
        <f t="shared" si="1"/>
        <v>66378</v>
      </c>
      <c r="R48" s="31">
        <f t="shared" si="1"/>
        <v>842119</v>
      </c>
      <c r="S48" s="31">
        <f t="shared" si="1"/>
        <v>127783</v>
      </c>
      <c r="T48" s="31">
        <f t="shared" si="1"/>
        <v>711824</v>
      </c>
      <c r="U48" s="31">
        <f t="shared" si="1"/>
        <v>829873</v>
      </c>
      <c r="V48" s="31">
        <f t="shared" si="1"/>
        <v>1669480</v>
      </c>
      <c r="W48" s="31">
        <f t="shared" si="1"/>
        <v>8043194</v>
      </c>
      <c r="X48" s="31">
        <f t="shared" si="1"/>
        <v>154371329</v>
      </c>
      <c r="Y48" s="31">
        <f t="shared" si="1"/>
        <v>-146328135</v>
      </c>
      <c r="Z48" s="32">
        <f>+IF(X48&lt;&gt;0,+(Y48/X48)*100,0)</f>
        <v>-94.789709946722027</v>
      </c>
      <c r="AA48" s="29">
        <f>SUM(AA35:AA47)</f>
        <v>154371329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-28088773</v>
      </c>
      <c r="F49" s="41">
        <f t="shared" si="2"/>
        <v>-28088773</v>
      </c>
      <c r="G49" s="41">
        <f t="shared" si="2"/>
        <v>8076891</v>
      </c>
      <c r="H49" s="41">
        <f t="shared" si="2"/>
        <v>8211518</v>
      </c>
      <c r="I49" s="41">
        <f t="shared" si="2"/>
        <v>8685748</v>
      </c>
      <c r="J49" s="41">
        <f t="shared" si="2"/>
        <v>24974157</v>
      </c>
      <c r="K49" s="41">
        <f t="shared" si="2"/>
        <v>7270152</v>
      </c>
      <c r="L49" s="41">
        <f t="shared" si="2"/>
        <v>11134275</v>
      </c>
      <c r="M49" s="41">
        <f t="shared" si="2"/>
        <v>12565279</v>
      </c>
      <c r="N49" s="41">
        <f t="shared" si="2"/>
        <v>30969706</v>
      </c>
      <c r="O49" s="41">
        <f t="shared" si="2"/>
        <v>13426746</v>
      </c>
      <c r="P49" s="41">
        <f t="shared" si="2"/>
        <v>10175273</v>
      </c>
      <c r="Q49" s="41">
        <f t="shared" si="2"/>
        <v>7735965</v>
      </c>
      <c r="R49" s="41">
        <f t="shared" si="2"/>
        <v>31337984</v>
      </c>
      <c r="S49" s="41">
        <f t="shared" si="2"/>
        <v>6209727</v>
      </c>
      <c r="T49" s="41">
        <f t="shared" si="2"/>
        <v>8051170</v>
      </c>
      <c r="U49" s="41">
        <f t="shared" si="2"/>
        <v>7676463</v>
      </c>
      <c r="V49" s="41">
        <f t="shared" si="2"/>
        <v>21937360</v>
      </c>
      <c r="W49" s="41">
        <f t="shared" si="2"/>
        <v>109219207</v>
      </c>
      <c r="X49" s="41">
        <f t="shared" si="2"/>
        <v>-28088773</v>
      </c>
      <c r="Y49" s="41">
        <f t="shared" si="2"/>
        <v>137307980</v>
      </c>
      <c r="Z49" s="42">
        <f>+IF(X49&lt;&gt;0,+(Y49/X49)*100,0)</f>
        <v>-488.83580639140058</v>
      </c>
      <c r="AA49" s="39">
        <f>+AA33-AA48</f>
        <v>-28088773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6365000</v>
      </c>
      <c r="F50" s="22">
        <v>6365000</v>
      </c>
      <c r="G50" s="22">
        <v>1999986</v>
      </c>
      <c r="H50" s="22">
        <v>646040</v>
      </c>
      <c r="I50" s="22"/>
      <c r="J50" s="22">
        <v>2646026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1215647</v>
      </c>
      <c r="V50" s="22">
        <v>1215647</v>
      </c>
      <c r="W50" s="22">
        <v>3861673</v>
      </c>
      <c r="X50" s="22">
        <v>6365000</v>
      </c>
      <c r="Y50" s="22">
        <v>-2503327</v>
      </c>
      <c r="Z50" s="23">
        <v>-39.32956794972506</v>
      </c>
      <c r="AA50" s="20">
        <v>6365000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-21723773</v>
      </c>
      <c r="F52" s="50">
        <f t="shared" si="3"/>
        <v>-21723773</v>
      </c>
      <c r="G52" s="50">
        <f t="shared" si="3"/>
        <v>10076877</v>
      </c>
      <c r="H52" s="50">
        <f t="shared" si="3"/>
        <v>8857558</v>
      </c>
      <c r="I52" s="50">
        <f t="shared" si="3"/>
        <v>8685748</v>
      </c>
      <c r="J52" s="50">
        <f t="shared" si="3"/>
        <v>27620183</v>
      </c>
      <c r="K52" s="50">
        <f t="shared" si="3"/>
        <v>7270152</v>
      </c>
      <c r="L52" s="50">
        <f t="shared" si="3"/>
        <v>11134275</v>
      </c>
      <c r="M52" s="50">
        <f t="shared" si="3"/>
        <v>12565279</v>
      </c>
      <c r="N52" s="50">
        <f t="shared" si="3"/>
        <v>30969706</v>
      </c>
      <c r="O52" s="50">
        <f t="shared" si="3"/>
        <v>13426746</v>
      </c>
      <c r="P52" s="50">
        <f t="shared" si="3"/>
        <v>10175273</v>
      </c>
      <c r="Q52" s="50">
        <f t="shared" si="3"/>
        <v>7735965</v>
      </c>
      <c r="R52" s="50">
        <f t="shared" si="3"/>
        <v>31337984</v>
      </c>
      <c r="S52" s="50">
        <f t="shared" si="3"/>
        <v>6209727</v>
      </c>
      <c r="T52" s="50">
        <f t="shared" si="3"/>
        <v>8051170</v>
      </c>
      <c r="U52" s="50">
        <f t="shared" si="3"/>
        <v>8892110</v>
      </c>
      <c r="V52" s="50">
        <f t="shared" si="3"/>
        <v>23153007</v>
      </c>
      <c r="W52" s="50">
        <f t="shared" si="3"/>
        <v>113080880</v>
      </c>
      <c r="X52" s="50">
        <f t="shared" si="3"/>
        <v>-21723773</v>
      </c>
      <c r="Y52" s="50">
        <f t="shared" si="3"/>
        <v>134804653</v>
      </c>
      <c r="Z52" s="51">
        <f>+IF(X52&lt;&gt;0,+(Y52/X52)*100,0)</f>
        <v>-620.53977916267127</v>
      </c>
      <c r="AA52" s="48">
        <f>SUM(AA49:AA51)</f>
        <v>-21723773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-21723773</v>
      </c>
      <c r="F54" s="56">
        <f t="shared" si="4"/>
        <v>-21723773</v>
      </c>
      <c r="G54" s="56">
        <f t="shared" si="4"/>
        <v>10076877</v>
      </c>
      <c r="H54" s="56">
        <f t="shared" si="4"/>
        <v>8857558</v>
      </c>
      <c r="I54" s="56">
        <f t="shared" si="4"/>
        <v>8685748</v>
      </c>
      <c r="J54" s="56">
        <f t="shared" si="4"/>
        <v>27620183</v>
      </c>
      <c r="K54" s="56">
        <f t="shared" si="4"/>
        <v>7270152</v>
      </c>
      <c r="L54" s="56">
        <f t="shared" si="4"/>
        <v>11134275</v>
      </c>
      <c r="M54" s="56">
        <f t="shared" si="4"/>
        <v>12565279</v>
      </c>
      <c r="N54" s="56">
        <f t="shared" si="4"/>
        <v>30969706</v>
      </c>
      <c r="O54" s="56">
        <f t="shared" si="4"/>
        <v>13426746</v>
      </c>
      <c r="P54" s="56">
        <f t="shared" si="4"/>
        <v>10175273</v>
      </c>
      <c r="Q54" s="56">
        <f t="shared" si="4"/>
        <v>7735965</v>
      </c>
      <c r="R54" s="56">
        <f t="shared" si="4"/>
        <v>31337984</v>
      </c>
      <c r="S54" s="56">
        <f t="shared" si="4"/>
        <v>6209727</v>
      </c>
      <c r="T54" s="56">
        <f t="shared" si="4"/>
        <v>8051170</v>
      </c>
      <c r="U54" s="56">
        <f t="shared" si="4"/>
        <v>8892110</v>
      </c>
      <c r="V54" s="56">
        <f t="shared" si="4"/>
        <v>23153007</v>
      </c>
      <c r="W54" s="56">
        <f t="shared" si="4"/>
        <v>113080880</v>
      </c>
      <c r="X54" s="56">
        <f t="shared" si="4"/>
        <v>-21723773</v>
      </c>
      <c r="Y54" s="56">
        <f t="shared" si="4"/>
        <v>134804653</v>
      </c>
      <c r="Z54" s="57">
        <f>+IF(X54&lt;&gt;0,+(Y54/X54)*100,0)</f>
        <v>-620.53977916267127</v>
      </c>
      <c r="AA54" s="54">
        <f>+AA52-AA53</f>
        <v>-21723773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-21723773</v>
      </c>
      <c r="F57" s="50">
        <f t="shared" si="5"/>
        <v>-21723773</v>
      </c>
      <c r="G57" s="50">
        <f t="shared" si="5"/>
        <v>10076877</v>
      </c>
      <c r="H57" s="50">
        <f t="shared" si="5"/>
        <v>8857558</v>
      </c>
      <c r="I57" s="50">
        <f t="shared" si="5"/>
        <v>8685748</v>
      </c>
      <c r="J57" s="50">
        <f t="shared" si="5"/>
        <v>27620183</v>
      </c>
      <c r="K57" s="50">
        <f t="shared" si="5"/>
        <v>7270152</v>
      </c>
      <c r="L57" s="50">
        <f t="shared" si="5"/>
        <v>11134275</v>
      </c>
      <c r="M57" s="50">
        <f t="shared" si="5"/>
        <v>12565279</v>
      </c>
      <c r="N57" s="50">
        <f t="shared" si="5"/>
        <v>30969706</v>
      </c>
      <c r="O57" s="50">
        <f t="shared" si="5"/>
        <v>13426746</v>
      </c>
      <c r="P57" s="50">
        <f t="shared" si="5"/>
        <v>10175273</v>
      </c>
      <c r="Q57" s="50">
        <f t="shared" si="5"/>
        <v>7735965</v>
      </c>
      <c r="R57" s="50">
        <f t="shared" si="5"/>
        <v>31337984</v>
      </c>
      <c r="S57" s="50">
        <f t="shared" si="5"/>
        <v>6209727</v>
      </c>
      <c r="T57" s="50">
        <f t="shared" si="5"/>
        <v>8051170</v>
      </c>
      <c r="U57" s="50">
        <f t="shared" si="5"/>
        <v>8892110</v>
      </c>
      <c r="V57" s="50">
        <f t="shared" si="5"/>
        <v>23153007</v>
      </c>
      <c r="W57" s="50">
        <f t="shared" si="5"/>
        <v>113080880</v>
      </c>
      <c r="X57" s="50">
        <f t="shared" si="5"/>
        <v>-21723773</v>
      </c>
      <c r="Y57" s="50">
        <f t="shared" si="5"/>
        <v>134804653</v>
      </c>
      <c r="Z57" s="51">
        <f>+IF(X57&lt;&gt;0,+(Y57/X57)*100,0)</f>
        <v>-620.53977916267127</v>
      </c>
      <c r="AA57" s="48">
        <f>SUM(AA54:AA56)</f>
        <v>-21723773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-21723773</v>
      </c>
      <c r="F60" s="67">
        <f t="shared" si="6"/>
        <v>-21723773</v>
      </c>
      <c r="G60" s="67">
        <f t="shared" si="6"/>
        <v>10076877</v>
      </c>
      <c r="H60" s="67">
        <f t="shared" si="6"/>
        <v>8857558</v>
      </c>
      <c r="I60" s="67">
        <f t="shared" si="6"/>
        <v>8685748</v>
      </c>
      <c r="J60" s="67">
        <f t="shared" si="6"/>
        <v>27620183</v>
      </c>
      <c r="K60" s="67">
        <f t="shared" si="6"/>
        <v>7270152</v>
      </c>
      <c r="L60" s="67">
        <f t="shared" si="6"/>
        <v>11134275</v>
      </c>
      <c r="M60" s="67">
        <f t="shared" si="6"/>
        <v>12565279</v>
      </c>
      <c r="N60" s="67">
        <f t="shared" si="6"/>
        <v>30969706</v>
      </c>
      <c r="O60" s="67">
        <f t="shared" si="6"/>
        <v>13426746</v>
      </c>
      <c r="P60" s="67">
        <f t="shared" si="6"/>
        <v>10175273</v>
      </c>
      <c r="Q60" s="67">
        <f t="shared" si="6"/>
        <v>7735965</v>
      </c>
      <c r="R60" s="67">
        <f t="shared" si="6"/>
        <v>31337984</v>
      </c>
      <c r="S60" s="67">
        <f t="shared" si="6"/>
        <v>6209727</v>
      </c>
      <c r="T60" s="67">
        <f t="shared" si="6"/>
        <v>8051170</v>
      </c>
      <c r="U60" s="67">
        <f t="shared" si="6"/>
        <v>8892110</v>
      </c>
      <c r="V60" s="67">
        <f t="shared" si="6"/>
        <v>23153007</v>
      </c>
      <c r="W60" s="67">
        <f t="shared" si="6"/>
        <v>113080880</v>
      </c>
      <c r="X60" s="67">
        <f t="shared" si="6"/>
        <v>-21723773</v>
      </c>
      <c r="Y60" s="67">
        <f t="shared" si="6"/>
        <v>134804653</v>
      </c>
      <c r="Z60" s="68">
        <f>+IF(X60&lt;&gt;0,+(Y60/X60)*100,0)</f>
        <v>-620.53977916267127</v>
      </c>
      <c r="AA60" s="65">
        <f>SUM(AA57:AA59)</f>
        <v>-21723773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3627621</v>
      </c>
      <c r="D45" s="20"/>
      <c r="E45" s="21">
        <v>2199310</v>
      </c>
      <c r="F45" s="22">
        <v>4199310</v>
      </c>
      <c r="G45" s="22">
        <v>91262</v>
      </c>
      <c r="H45" s="22">
        <v>300</v>
      </c>
      <c r="I45" s="22"/>
      <c r="J45" s="22">
        <v>91562</v>
      </c>
      <c r="K45" s="22">
        <v>21739</v>
      </c>
      <c r="L45" s="22">
        <v>361099</v>
      </c>
      <c r="M45" s="22"/>
      <c r="N45" s="22">
        <v>382838</v>
      </c>
      <c r="O45" s="22">
        <v>1283069</v>
      </c>
      <c r="P45" s="22">
        <v>207024</v>
      </c>
      <c r="Q45" s="22"/>
      <c r="R45" s="22">
        <v>1490093</v>
      </c>
      <c r="S45" s="22">
        <v>110823</v>
      </c>
      <c r="T45" s="22">
        <v>-2</v>
      </c>
      <c r="U45" s="22"/>
      <c r="V45" s="22">
        <v>110821</v>
      </c>
      <c r="W45" s="22">
        <v>2075314</v>
      </c>
      <c r="X45" s="22">
        <v>4199310</v>
      </c>
      <c r="Y45" s="22">
        <v>-2123996</v>
      </c>
      <c r="Z45" s="23">
        <v>-50.579642846086614</v>
      </c>
      <c r="AA45" s="20">
        <v>4199310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3627621</v>
      </c>
      <c r="D48" s="29">
        <f t="shared" ref="D48:Y48" si="1">SUM(D35:D47)</f>
        <v>0</v>
      </c>
      <c r="E48" s="30">
        <f t="shared" si="1"/>
        <v>2199310</v>
      </c>
      <c r="F48" s="31">
        <f t="shared" si="1"/>
        <v>4199310</v>
      </c>
      <c r="G48" s="31">
        <f t="shared" si="1"/>
        <v>91262</v>
      </c>
      <c r="H48" s="31">
        <f t="shared" si="1"/>
        <v>300</v>
      </c>
      <c r="I48" s="31">
        <f t="shared" si="1"/>
        <v>0</v>
      </c>
      <c r="J48" s="31">
        <f t="shared" si="1"/>
        <v>91562</v>
      </c>
      <c r="K48" s="31">
        <f t="shared" si="1"/>
        <v>21739</v>
      </c>
      <c r="L48" s="31">
        <f t="shared" si="1"/>
        <v>361099</v>
      </c>
      <c r="M48" s="31">
        <f t="shared" si="1"/>
        <v>0</v>
      </c>
      <c r="N48" s="31">
        <f t="shared" si="1"/>
        <v>382838</v>
      </c>
      <c r="O48" s="31">
        <f t="shared" si="1"/>
        <v>1283069</v>
      </c>
      <c r="P48" s="31">
        <f t="shared" si="1"/>
        <v>207024</v>
      </c>
      <c r="Q48" s="31">
        <f t="shared" si="1"/>
        <v>0</v>
      </c>
      <c r="R48" s="31">
        <f t="shared" si="1"/>
        <v>1490093</v>
      </c>
      <c r="S48" s="31">
        <f t="shared" si="1"/>
        <v>110823</v>
      </c>
      <c r="T48" s="31">
        <f t="shared" si="1"/>
        <v>-2</v>
      </c>
      <c r="U48" s="31">
        <f t="shared" si="1"/>
        <v>0</v>
      </c>
      <c r="V48" s="31">
        <f t="shared" si="1"/>
        <v>110821</v>
      </c>
      <c r="W48" s="31">
        <f t="shared" si="1"/>
        <v>2075314</v>
      </c>
      <c r="X48" s="31">
        <f t="shared" si="1"/>
        <v>4199310</v>
      </c>
      <c r="Y48" s="31">
        <f t="shared" si="1"/>
        <v>-2123996</v>
      </c>
      <c r="Z48" s="32">
        <f>+IF(X48&lt;&gt;0,+(Y48/X48)*100,0)</f>
        <v>-50.579642846086614</v>
      </c>
      <c r="AA48" s="29">
        <f>SUM(AA35:AA47)</f>
        <v>4199310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-3627621</v>
      </c>
      <c r="D49" s="39">
        <f t="shared" si="2"/>
        <v>0</v>
      </c>
      <c r="E49" s="40">
        <f t="shared" si="2"/>
        <v>-2199310</v>
      </c>
      <c r="F49" s="41">
        <f t="shared" si="2"/>
        <v>-4199310</v>
      </c>
      <c r="G49" s="41">
        <f t="shared" si="2"/>
        <v>-91262</v>
      </c>
      <c r="H49" s="41">
        <f t="shared" si="2"/>
        <v>-300</v>
      </c>
      <c r="I49" s="41">
        <f t="shared" si="2"/>
        <v>0</v>
      </c>
      <c r="J49" s="41">
        <f t="shared" si="2"/>
        <v>-91562</v>
      </c>
      <c r="K49" s="41">
        <f t="shared" si="2"/>
        <v>-21739</v>
      </c>
      <c r="L49" s="41">
        <f t="shared" si="2"/>
        <v>-361099</v>
      </c>
      <c r="M49" s="41">
        <f t="shared" si="2"/>
        <v>0</v>
      </c>
      <c r="N49" s="41">
        <f t="shared" si="2"/>
        <v>-382838</v>
      </c>
      <c r="O49" s="41">
        <f t="shared" si="2"/>
        <v>-1283069</v>
      </c>
      <c r="P49" s="41">
        <f t="shared" si="2"/>
        <v>-207024</v>
      </c>
      <c r="Q49" s="41">
        <f t="shared" si="2"/>
        <v>0</v>
      </c>
      <c r="R49" s="41">
        <f t="shared" si="2"/>
        <v>-1490093</v>
      </c>
      <c r="S49" s="41">
        <f t="shared" si="2"/>
        <v>-110823</v>
      </c>
      <c r="T49" s="41">
        <f t="shared" si="2"/>
        <v>2</v>
      </c>
      <c r="U49" s="41">
        <f t="shared" si="2"/>
        <v>0</v>
      </c>
      <c r="V49" s="41">
        <f t="shared" si="2"/>
        <v>-110821</v>
      </c>
      <c r="W49" s="41">
        <f t="shared" si="2"/>
        <v>-2075314</v>
      </c>
      <c r="X49" s="41">
        <f t="shared" si="2"/>
        <v>-4199310</v>
      </c>
      <c r="Y49" s="41">
        <f t="shared" si="2"/>
        <v>2123996</v>
      </c>
      <c r="Z49" s="42">
        <f>+IF(X49&lt;&gt;0,+(Y49/X49)*100,0)</f>
        <v>-50.579642846086614</v>
      </c>
      <c r="AA49" s="39">
        <f>+AA33-AA48</f>
        <v>-4199310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-3627621</v>
      </c>
      <c r="D52" s="48">
        <f t="shared" si="3"/>
        <v>0</v>
      </c>
      <c r="E52" s="49">
        <f t="shared" si="3"/>
        <v>-2199310</v>
      </c>
      <c r="F52" s="50">
        <f t="shared" si="3"/>
        <v>-4199310</v>
      </c>
      <c r="G52" s="50">
        <f t="shared" si="3"/>
        <v>-91262</v>
      </c>
      <c r="H52" s="50">
        <f t="shared" si="3"/>
        <v>-300</v>
      </c>
      <c r="I52" s="50">
        <f t="shared" si="3"/>
        <v>0</v>
      </c>
      <c r="J52" s="50">
        <f t="shared" si="3"/>
        <v>-91562</v>
      </c>
      <c r="K52" s="50">
        <f t="shared" si="3"/>
        <v>-21739</v>
      </c>
      <c r="L52" s="50">
        <f t="shared" si="3"/>
        <v>-361099</v>
      </c>
      <c r="M52" s="50">
        <f t="shared" si="3"/>
        <v>0</v>
      </c>
      <c r="N52" s="50">
        <f t="shared" si="3"/>
        <v>-382838</v>
      </c>
      <c r="O52" s="50">
        <f t="shared" si="3"/>
        <v>-1283069</v>
      </c>
      <c r="P52" s="50">
        <f t="shared" si="3"/>
        <v>-207024</v>
      </c>
      <c r="Q52" s="50">
        <f t="shared" si="3"/>
        <v>0</v>
      </c>
      <c r="R52" s="50">
        <f t="shared" si="3"/>
        <v>-1490093</v>
      </c>
      <c r="S52" s="50">
        <f t="shared" si="3"/>
        <v>-110823</v>
      </c>
      <c r="T52" s="50">
        <f t="shared" si="3"/>
        <v>2</v>
      </c>
      <c r="U52" s="50">
        <f t="shared" si="3"/>
        <v>0</v>
      </c>
      <c r="V52" s="50">
        <f t="shared" si="3"/>
        <v>-110821</v>
      </c>
      <c r="W52" s="50">
        <f t="shared" si="3"/>
        <v>-2075314</v>
      </c>
      <c r="X52" s="50">
        <f t="shared" si="3"/>
        <v>-4199310</v>
      </c>
      <c r="Y52" s="50">
        <f t="shared" si="3"/>
        <v>2123996</v>
      </c>
      <c r="Z52" s="51">
        <f>+IF(X52&lt;&gt;0,+(Y52/X52)*100,0)</f>
        <v>-50.579642846086614</v>
      </c>
      <c r="AA52" s="48">
        <f>SUM(AA49:AA51)</f>
        <v>-4199310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-3627621</v>
      </c>
      <c r="D54" s="54">
        <f>+D52-D53</f>
        <v>0</v>
      </c>
      <c r="E54" s="55">
        <f t="shared" si="4"/>
        <v>-2199310</v>
      </c>
      <c r="F54" s="56">
        <f t="shared" si="4"/>
        <v>-4199310</v>
      </c>
      <c r="G54" s="56">
        <f t="shared" si="4"/>
        <v>-91262</v>
      </c>
      <c r="H54" s="56">
        <f t="shared" si="4"/>
        <v>-300</v>
      </c>
      <c r="I54" s="56">
        <f t="shared" si="4"/>
        <v>0</v>
      </c>
      <c r="J54" s="56">
        <f t="shared" si="4"/>
        <v>-91562</v>
      </c>
      <c r="K54" s="56">
        <f t="shared" si="4"/>
        <v>-21739</v>
      </c>
      <c r="L54" s="56">
        <f t="shared" si="4"/>
        <v>-361099</v>
      </c>
      <c r="M54" s="56">
        <f t="shared" si="4"/>
        <v>0</v>
      </c>
      <c r="N54" s="56">
        <f t="shared" si="4"/>
        <v>-382838</v>
      </c>
      <c r="O54" s="56">
        <f t="shared" si="4"/>
        <v>-1283069</v>
      </c>
      <c r="P54" s="56">
        <f t="shared" si="4"/>
        <v>-207024</v>
      </c>
      <c r="Q54" s="56">
        <f t="shared" si="4"/>
        <v>0</v>
      </c>
      <c r="R54" s="56">
        <f t="shared" si="4"/>
        <v>-1490093</v>
      </c>
      <c r="S54" s="56">
        <f t="shared" si="4"/>
        <v>-110823</v>
      </c>
      <c r="T54" s="56">
        <f t="shared" si="4"/>
        <v>2</v>
      </c>
      <c r="U54" s="56">
        <f t="shared" si="4"/>
        <v>0</v>
      </c>
      <c r="V54" s="56">
        <f t="shared" si="4"/>
        <v>-110821</v>
      </c>
      <c r="W54" s="56">
        <f t="shared" si="4"/>
        <v>-2075314</v>
      </c>
      <c r="X54" s="56">
        <f t="shared" si="4"/>
        <v>-4199310</v>
      </c>
      <c r="Y54" s="56">
        <f t="shared" si="4"/>
        <v>2123996</v>
      </c>
      <c r="Z54" s="57">
        <f>+IF(X54&lt;&gt;0,+(Y54/X54)*100,0)</f>
        <v>-50.579642846086614</v>
      </c>
      <c r="AA54" s="54">
        <f>+AA52-AA53</f>
        <v>-4199310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-3627621</v>
      </c>
      <c r="D57" s="48">
        <f>SUM(D54:D56)</f>
        <v>0</v>
      </c>
      <c r="E57" s="49">
        <f t="shared" si="5"/>
        <v>-2199310</v>
      </c>
      <c r="F57" s="50">
        <f t="shared" si="5"/>
        <v>-4199310</v>
      </c>
      <c r="G57" s="50">
        <f t="shared" si="5"/>
        <v>-91262</v>
      </c>
      <c r="H57" s="50">
        <f t="shared" si="5"/>
        <v>-300</v>
      </c>
      <c r="I57" s="50">
        <f t="shared" si="5"/>
        <v>0</v>
      </c>
      <c r="J57" s="50">
        <f t="shared" si="5"/>
        <v>-91562</v>
      </c>
      <c r="K57" s="50">
        <f t="shared" si="5"/>
        <v>-21739</v>
      </c>
      <c r="L57" s="50">
        <f t="shared" si="5"/>
        <v>-361099</v>
      </c>
      <c r="M57" s="50">
        <f t="shared" si="5"/>
        <v>0</v>
      </c>
      <c r="N57" s="50">
        <f t="shared" si="5"/>
        <v>-382838</v>
      </c>
      <c r="O57" s="50">
        <f t="shared" si="5"/>
        <v>-1283069</v>
      </c>
      <c r="P57" s="50">
        <f t="shared" si="5"/>
        <v>-207024</v>
      </c>
      <c r="Q57" s="50">
        <f t="shared" si="5"/>
        <v>0</v>
      </c>
      <c r="R57" s="50">
        <f t="shared" si="5"/>
        <v>-1490093</v>
      </c>
      <c r="S57" s="50">
        <f t="shared" si="5"/>
        <v>-110823</v>
      </c>
      <c r="T57" s="50">
        <f t="shared" si="5"/>
        <v>2</v>
      </c>
      <c r="U57" s="50">
        <f t="shared" si="5"/>
        <v>0</v>
      </c>
      <c r="V57" s="50">
        <f t="shared" si="5"/>
        <v>-110821</v>
      </c>
      <c r="W57" s="50">
        <f t="shared" si="5"/>
        <v>-2075314</v>
      </c>
      <c r="X57" s="50">
        <f t="shared" si="5"/>
        <v>-4199310</v>
      </c>
      <c r="Y57" s="50">
        <f t="shared" si="5"/>
        <v>2123996</v>
      </c>
      <c r="Z57" s="51">
        <f>+IF(X57&lt;&gt;0,+(Y57/X57)*100,0)</f>
        <v>-50.579642846086614</v>
      </c>
      <c r="AA57" s="48">
        <f>SUM(AA54:AA56)</f>
        <v>-4199310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-3627621</v>
      </c>
      <c r="D60" s="65">
        <f>SUM(D57:D59)</f>
        <v>0</v>
      </c>
      <c r="E60" s="66">
        <f t="shared" si="6"/>
        <v>-2199310</v>
      </c>
      <c r="F60" s="67">
        <f t="shared" si="6"/>
        <v>-4199310</v>
      </c>
      <c r="G60" s="67">
        <f t="shared" si="6"/>
        <v>-91262</v>
      </c>
      <c r="H60" s="67">
        <f t="shared" si="6"/>
        <v>-300</v>
      </c>
      <c r="I60" s="67">
        <f t="shared" si="6"/>
        <v>0</v>
      </c>
      <c r="J60" s="67">
        <f t="shared" si="6"/>
        <v>-91562</v>
      </c>
      <c r="K60" s="67">
        <f t="shared" si="6"/>
        <v>-21739</v>
      </c>
      <c r="L60" s="67">
        <f t="shared" si="6"/>
        <v>-361099</v>
      </c>
      <c r="M60" s="67">
        <f t="shared" si="6"/>
        <v>0</v>
      </c>
      <c r="N60" s="67">
        <f t="shared" si="6"/>
        <v>-382838</v>
      </c>
      <c r="O60" s="67">
        <f t="shared" si="6"/>
        <v>-1283069</v>
      </c>
      <c r="P60" s="67">
        <f t="shared" si="6"/>
        <v>-207024</v>
      </c>
      <c r="Q60" s="67">
        <f t="shared" si="6"/>
        <v>0</v>
      </c>
      <c r="R60" s="67">
        <f t="shared" si="6"/>
        <v>-1490093</v>
      </c>
      <c r="S60" s="67">
        <f t="shared" si="6"/>
        <v>-110823</v>
      </c>
      <c r="T60" s="67">
        <f t="shared" si="6"/>
        <v>2</v>
      </c>
      <c r="U60" s="67">
        <f t="shared" si="6"/>
        <v>0</v>
      </c>
      <c r="V60" s="67">
        <f t="shared" si="6"/>
        <v>-110821</v>
      </c>
      <c r="W60" s="67">
        <f t="shared" si="6"/>
        <v>-2075314</v>
      </c>
      <c r="X60" s="67">
        <f t="shared" si="6"/>
        <v>-4199310</v>
      </c>
      <c r="Y60" s="67">
        <f t="shared" si="6"/>
        <v>2123996</v>
      </c>
      <c r="Z60" s="68">
        <f>+IF(X60&lt;&gt;0,+(Y60/X60)*100,0)</f>
        <v>-50.579642846086614</v>
      </c>
      <c r="AA60" s="65">
        <f>SUM(AA57:AA59)</f>
        <v>-4199310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53053279</v>
      </c>
      <c r="D6" s="20"/>
      <c r="E6" s="21">
        <v>66709637</v>
      </c>
      <c r="F6" s="22">
        <v>66709637</v>
      </c>
      <c r="G6" s="22">
        <v>4701728</v>
      </c>
      <c r="H6" s="22">
        <v>5005454</v>
      </c>
      <c r="I6" s="22">
        <v>-28254297</v>
      </c>
      <c r="J6" s="22">
        <v>-18547115</v>
      </c>
      <c r="K6" s="22">
        <v>-30125642</v>
      </c>
      <c r="L6" s="22">
        <v>4649515</v>
      </c>
      <c r="M6" s="22">
        <v>6812944</v>
      </c>
      <c r="N6" s="22">
        <v>-18663183</v>
      </c>
      <c r="O6" s="22">
        <v>4811525</v>
      </c>
      <c r="P6" s="22">
        <v>3374702</v>
      </c>
      <c r="Q6" s="22">
        <v>5305148</v>
      </c>
      <c r="R6" s="22">
        <v>13491375</v>
      </c>
      <c r="S6" s="22">
        <v>5951805</v>
      </c>
      <c r="T6" s="22">
        <v>6080227</v>
      </c>
      <c r="U6" s="22">
        <v>7185755</v>
      </c>
      <c r="V6" s="22">
        <v>19217787</v>
      </c>
      <c r="W6" s="22">
        <v>-4501136</v>
      </c>
      <c r="X6" s="22">
        <v>66709637</v>
      </c>
      <c r="Y6" s="22">
        <v>-71210773</v>
      </c>
      <c r="Z6" s="23">
        <v>-106.74735495862464</v>
      </c>
      <c r="AA6" s="20">
        <v>66709637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5328429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58381708</v>
      </c>
      <c r="D33" s="29">
        <f t="shared" ref="D33:Y33" si="0">SUM(D6:D32)</f>
        <v>0</v>
      </c>
      <c r="E33" s="30">
        <f t="shared" si="0"/>
        <v>66709637</v>
      </c>
      <c r="F33" s="31">
        <f t="shared" si="0"/>
        <v>66709637</v>
      </c>
      <c r="G33" s="31">
        <f t="shared" si="0"/>
        <v>4701728</v>
      </c>
      <c r="H33" s="31">
        <f t="shared" si="0"/>
        <v>5005454</v>
      </c>
      <c r="I33" s="31">
        <f t="shared" si="0"/>
        <v>-28254297</v>
      </c>
      <c r="J33" s="31">
        <f t="shared" si="0"/>
        <v>-18547115</v>
      </c>
      <c r="K33" s="31">
        <f t="shared" si="0"/>
        <v>-30125642</v>
      </c>
      <c r="L33" s="31">
        <f t="shared" si="0"/>
        <v>4649515</v>
      </c>
      <c r="M33" s="31">
        <f t="shared" si="0"/>
        <v>6812944</v>
      </c>
      <c r="N33" s="31">
        <f t="shared" si="0"/>
        <v>-18663183</v>
      </c>
      <c r="O33" s="31">
        <f t="shared" si="0"/>
        <v>4811525</v>
      </c>
      <c r="P33" s="31">
        <f t="shared" si="0"/>
        <v>3374702</v>
      </c>
      <c r="Q33" s="31">
        <f t="shared" si="0"/>
        <v>5305148</v>
      </c>
      <c r="R33" s="31">
        <f t="shared" si="0"/>
        <v>13491375</v>
      </c>
      <c r="S33" s="31">
        <f t="shared" si="0"/>
        <v>5951805</v>
      </c>
      <c r="T33" s="31">
        <f t="shared" si="0"/>
        <v>6080227</v>
      </c>
      <c r="U33" s="31">
        <f t="shared" si="0"/>
        <v>7185755</v>
      </c>
      <c r="V33" s="31">
        <f t="shared" si="0"/>
        <v>19217787</v>
      </c>
      <c r="W33" s="31">
        <f t="shared" si="0"/>
        <v>-4501136</v>
      </c>
      <c r="X33" s="31">
        <f t="shared" si="0"/>
        <v>66709637</v>
      </c>
      <c r="Y33" s="31">
        <f t="shared" si="0"/>
        <v>-71210773</v>
      </c>
      <c r="Z33" s="32">
        <f>+IF(X33&lt;&gt;0,+(Y33/X33)*100,0)</f>
        <v>-106.74735495862464</v>
      </c>
      <c r="AA33" s="29">
        <f>SUM(AA6:AA32)</f>
        <v>66709637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6562968</v>
      </c>
      <c r="D35" s="20"/>
      <c r="E35" s="21">
        <v>5110048</v>
      </c>
      <c r="F35" s="22">
        <v>5110050</v>
      </c>
      <c r="G35" s="22">
        <v>313061</v>
      </c>
      <c r="H35" s="22">
        <v>363287</v>
      </c>
      <c r="I35" s="22">
        <v>564668</v>
      </c>
      <c r="J35" s="22">
        <v>1241016</v>
      </c>
      <c r="K35" s="22">
        <v>465078</v>
      </c>
      <c r="L35" s="22">
        <v>413663</v>
      </c>
      <c r="M35" s="22">
        <v>440970</v>
      </c>
      <c r="N35" s="22">
        <v>1319711</v>
      </c>
      <c r="O35" s="22">
        <v>477738</v>
      </c>
      <c r="P35" s="22">
        <v>420916</v>
      </c>
      <c r="Q35" s="22">
        <v>418255</v>
      </c>
      <c r="R35" s="22">
        <v>1316909</v>
      </c>
      <c r="S35" s="22">
        <v>428446</v>
      </c>
      <c r="T35" s="22">
        <v>418526</v>
      </c>
      <c r="U35" s="22">
        <v>1575966</v>
      </c>
      <c r="V35" s="22">
        <v>2422938</v>
      </c>
      <c r="W35" s="22">
        <v>6300574</v>
      </c>
      <c r="X35" s="22">
        <v>5110050</v>
      </c>
      <c r="Y35" s="22">
        <v>1190524</v>
      </c>
      <c r="Z35" s="23">
        <v>23.297697674191053</v>
      </c>
      <c r="AA35" s="20">
        <v>5110050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49134907</v>
      </c>
      <c r="D37" s="20"/>
      <c r="E37" s="21">
        <v>50000000</v>
      </c>
      <c r="F37" s="22">
        <v>60000000</v>
      </c>
      <c r="G37" s="22"/>
      <c r="H37" s="22"/>
      <c r="I37" s="22">
        <v>3895977</v>
      </c>
      <c r="J37" s="22">
        <v>3895977</v>
      </c>
      <c r="K37" s="22">
        <v>1028348</v>
      </c>
      <c r="L37" s="22">
        <v>7581786</v>
      </c>
      <c r="M37" s="22">
        <v>4855862</v>
      </c>
      <c r="N37" s="22">
        <v>13465996</v>
      </c>
      <c r="O37" s="22">
        <v>4632992</v>
      </c>
      <c r="P37" s="22">
        <v>4419057</v>
      </c>
      <c r="Q37" s="22">
        <v>4473024</v>
      </c>
      <c r="R37" s="22">
        <v>13525073</v>
      </c>
      <c r="S37" s="22">
        <v>4180242</v>
      </c>
      <c r="T37" s="22">
        <v>4474209</v>
      </c>
      <c r="U37" s="22">
        <v>7710416</v>
      </c>
      <c r="V37" s="22">
        <v>16364867</v>
      </c>
      <c r="W37" s="22">
        <v>47251913</v>
      </c>
      <c r="X37" s="22">
        <v>60000000</v>
      </c>
      <c r="Y37" s="22">
        <v>-12748087</v>
      </c>
      <c r="Z37" s="23">
        <v>-21.24681166666667</v>
      </c>
      <c r="AA37" s="20">
        <v>60000000</v>
      </c>
    </row>
    <row r="38" spans="1:27" x14ac:dyDescent="0.25">
      <c r="A38" s="19" t="s">
        <v>64</v>
      </c>
      <c r="B38" s="15" t="s">
        <v>32</v>
      </c>
      <c r="C38" s="20">
        <v>631922</v>
      </c>
      <c r="D38" s="20"/>
      <c r="E38" s="21">
        <v>100000</v>
      </c>
      <c r="F38" s="22">
        <v>1000000</v>
      </c>
      <c r="G38" s="22"/>
      <c r="H38" s="22"/>
      <c r="I38" s="22"/>
      <c r="J38" s="22"/>
      <c r="K38" s="22">
        <v>45800</v>
      </c>
      <c r="L38" s="22">
        <v>2648</v>
      </c>
      <c r="M38" s="22">
        <v>39927</v>
      </c>
      <c r="N38" s="22">
        <v>88375</v>
      </c>
      <c r="O38" s="22"/>
      <c r="P38" s="22"/>
      <c r="Q38" s="22"/>
      <c r="R38" s="22"/>
      <c r="S38" s="22"/>
      <c r="T38" s="22"/>
      <c r="U38" s="22">
        <v>20339</v>
      </c>
      <c r="V38" s="22">
        <v>20339</v>
      </c>
      <c r="W38" s="22">
        <v>108714</v>
      </c>
      <c r="X38" s="22">
        <v>1000000</v>
      </c>
      <c r="Y38" s="22">
        <v>-891286</v>
      </c>
      <c r="Z38" s="23">
        <v>-89.128600000000006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>
        <v>1233869</v>
      </c>
      <c r="D39" s="20"/>
      <c r="E39" s="21">
        <v>152202</v>
      </c>
      <c r="F39" s="22">
        <v>152202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152202</v>
      </c>
      <c r="Y39" s="22">
        <v>-152202</v>
      </c>
      <c r="Z39" s="23">
        <v>-100</v>
      </c>
      <c r="AA39" s="20">
        <v>152202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100000</v>
      </c>
      <c r="F40" s="22">
        <v>6133868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6133868</v>
      </c>
      <c r="Y40" s="22">
        <v>-6133868</v>
      </c>
      <c r="Z40" s="23">
        <v>-100</v>
      </c>
      <c r="AA40" s="20">
        <v>6133868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2012038</v>
      </c>
      <c r="D42" s="20"/>
      <c r="E42" s="21">
        <v>1000000</v>
      </c>
      <c r="F42" s="22">
        <v>849930</v>
      </c>
      <c r="G42" s="22"/>
      <c r="H42" s="22"/>
      <c r="I42" s="22"/>
      <c r="J42" s="22"/>
      <c r="K42" s="22">
        <v>103409</v>
      </c>
      <c r="L42" s="22">
        <v>40759</v>
      </c>
      <c r="M42" s="22">
        <v>6954</v>
      </c>
      <c r="N42" s="22">
        <v>151122</v>
      </c>
      <c r="O42" s="22">
        <v>185696</v>
      </c>
      <c r="P42" s="22">
        <v>49259</v>
      </c>
      <c r="Q42" s="22">
        <v>44745</v>
      </c>
      <c r="R42" s="22">
        <v>279700</v>
      </c>
      <c r="S42" s="22">
        <v>54305</v>
      </c>
      <c r="T42" s="22">
        <v>85829</v>
      </c>
      <c r="U42" s="22">
        <v>2083</v>
      </c>
      <c r="V42" s="22">
        <v>142217</v>
      </c>
      <c r="W42" s="22">
        <v>573039</v>
      </c>
      <c r="X42" s="22">
        <v>849930</v>
      </c>
      <c r="Y42" s="22">
        <v>-276891</v>
      </c>
      <c r="Z42" s="23">
        <v>-32.578094666619606</v>
      </c>
      <c r="AA42" s="20">
        <v>849930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4203348</v>
      </c>
      <c r="D45" s="20"/>
      <c r="E45" s="21">
        <v>4677296</v>
      </c>
      <c r="F45" s="22">
        <v>4892498</v>
      </c>
      <c r="G45" s="22">
        <v>2715</v>
      </c>
      <c r="H45" s="22">
        <v>3050</v>
      </c>
      <c r="I45" s="22">
        <v>58404</v>
      </c>
      <c r="J45" s="22">
        <v>64169</v>
      </c>
      <c r="K45" s="22">
        <v>112622</v>
      </c>
      <c r="L45" s="22">
        <v>380104</v>
      </c>
      <c r="M45" s="22">
        <v>283123</v>
      </c>
      <c r="N45" s="22">
        <v>775849</v>
      </c>
      <c r="O45" s="22">
        <v>382555</v>
      </c>
      <c r="P45" s="22">
        <v>376431</v>
      </c>
      <c r="Q45" s="22">
        <v>299724</v>
      </c>
      <c r="R45" s="22">
        <v>1058710</v>
      </c>
      <c r="S45" s="22">
        <v>1042442</v>
      </c>
      <c r="T45" s="22">
        <v>353358</v>
      </c>
      <c r="U45" s="22">
        <v>615786</v>
      </c>
      <c r="V45" s="22">
        <v>2011586</v>
      </c>
      <c r="W45" s="22">
        <v>3910314</v>
      </c>
      <c r="X45" s="22">
        <v>4892498</v>
      </c>
      <c r="Y45" s="22">
        <v>-982184</v>
      </c>
      <c r="Z45" s="23">
        <v>-20.075307133492952</v>
      </c>
      <c r="AA45" s="20">
        <v>4892498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63779052</v>
      </c>
      <c r="D48" s="29">
        <f t="shared" ref="D48:Y48" si="1">SUM(D35:D47)</f>
        <v>0</v>
      </c>
      <c r="E48" s="30">
        <f t="shared" si="1"/>
        <v>61139546</v>
      </c>
      <c r="F48" s="31">
        <f t="shared" si="1"/>
        <v>78138548</v>
      </c>
      <c r="G48" s="31">
        <f t="shared" si="1"/>
        <v>315776</v>
      </c>
      <c r="H48" s="31">
        <f t="shared" si="1"/>
        <v>366337</v>
      </c>
      <c r="I48" s="31">
        <f t="shared" si="1"/>
        <v>4519049</v>
      </c>
      <c r="J48" s="31">
        <f t="shared" si="1"/>
        <v>5201162</v>
      </c>
      <c r="K48" s="31">
        <f t="shared" si="1"/>
        <v>1755257</v>
      </c>
      <c r="L48" s="31">
        <f t="shared" si="1"/>
        <v>8418960</v>
      </c>
      <c r="M48" s="31">
        <f t="shared" si="1"/>
        <v>5626836</v>
      </c>
      <c r="N48" s="31">
        <f t="shared" si="1"/>
        <v>15801053</v>
      </c>
      <c r="O48" s="31">
        <f t="shared" si="1"/>
        <v>5678981</v>
      </c>
      <c r="P48" s="31">
        <f t="shared" si="1"/>
        <v>5265663</v>
      </c>
      <c r="Q48" s="31">
        <f t="shared" si="1"/>
        <v>5235748</v>
      </c>
      <c r="R48" s="31">
        <f t="shared" si="1"/>
        <v>16180392</v>
      </c>
      <c r="S48" s="31">
        <f t="shared" si="1"/>
        <v>5705435</v>
      </c>
      <c r="T48" s="31">
        <f t="shared" si="1"/>
        <v>5331922</v>
      </c>
      <c r="U48" s="31">
        <f t="shared" si="1"/>
        <v>9924590</v>
      </c>
      <c r="V48" s="31">
        <f t="shared" si="1"/>
        <v>20961947</v>
      </c>
      <c r="W48" s="31">
        <f t="shared" si="1"/>
        <v>58144554</v>
      </c>
      <c r="X48" s="31">
        <f t="shared" si="1"/>
        <v>78138548</v>
      </c>
      <c r="Y48" s="31">
        <f t="shared" si="1"/>
        <v>-19993994</v>
      </c>
      <c r="Z48" s="32">
        <f>+IF(X48&lt;&gt;0,+(Y48/X48)*100,0)</f>
        <v>-25.587875014007171</v>
      </c>
      <c r="AA48" s="29">
        <f>SUM(AA35:AA47)</f>
        <v>78138548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-5397344</v>
      </c>
      <c r="D49" s="39">
        <f t="shared" si="2"/>
        <v>0</v>
      </c>
      <c r="E49" s="40">
        <f t="shared" si="2"/>
        <v>5570091</v>
      </c>
      <c r="F49" s="41">
        <f t="shared" si="2"/>
        <v>-11428911</v>
      </c>
      <c r="G49" s="41">
        <f t="shared" si="2"/>
        <v>4385952</v>
      </c>
      <c r="H49" s="41">
        <f t="shared" si="2"/>
        <v>4639117</v>
      </c>
      <c r="I49" s="41">
        <f t="shared" si="2"/>
        <v>-32773346</v>
      </c>
      <c r="J49" s="41">
        <f t="shared" si="2"/>
        <v>-23748277</v>
      </c>
      <c r="K49" s="41">
        <f t="shared" si="2"/>
        <v>-31880899</v>
      </c>
      <c r="L49" s="41">
        <f t="shared" si="2"/>
        <v>-3769445</v>
      </c>
      <c r="M49" s="41">
        <f t="shared" si="2"/>
        <v>1186108</v>
      </c>
      <c r="N49" s="41">
        <f t="shared" si="2"/>
        <v>-34464236</v>
      </c>
      <c r="O49" s="41">
        <f t="shared" si="2"/>
        <v>-867456</v>
      </c>
      <c r="P49" s="41">
        <f t="shared" si="2"/>
        <v>-1890961</v>
      </c>
      <c r="Q49" s="41">
        <f t="shared" si="2"/>
        <v>69400</v>
      </c>
      <c r="R49" s="41">
        <f t="shared" si="2"/>
        <v>-2689017</v>
      </c>
      <c r="S49" s="41">
        <f t="shared" si="2"/>
        <v>246370</v>
      </c>
      <c r="T49" s="41">
        <f t="shared" si="2"/>
        <v>748305</v>
      </c>
      <c r="U49" s="41">
        <f t="shared" si="2"/>
        <v>-2738835</v>
      </c>
      <c r="V49" s="41">
        <f t="shared" si="2"/>
        <v>-1744160</v>
      </c>
      <c r="W49" s="41">
        <f t="shared" si="2"/>
        <v>-62645690</v>
      </c>
      <c r="X49" s="41">
        <f t="shared" si="2"/>
        <v>-11428911</v>
      </c>
      <c r="Y49" s="41">
        <f t="shared" si="2"/>
        <v>-51216779</v>
      </c>
      <c r="Z49" s="42">
        <f>+IF(X49&lt;&gt;0,+(Y49/X49)*100,0)</f>
        <v>448.13350108334902</v>
      </c>
      <c r="AA49" s="39">
        <f>+AA33-AA48</f>
        <v>-11428911</v>
      </c>
    </row>
    <row r="50" spans="1:27" x14ac:dyDescent="0.25">
      <c r="A50" s="43" t="s">
        <v>75</v>
      </c>
      <c r="B50" s="15" t="s">
        <v>32</v>
      </c>
      <c r="C50" s="20">
        <v>4524908</v>
      </c>
      <c r="D50" s="20"/>
      <c r="E50" s="21">
        <v>13494000</v>
      </c>
      <c r="F50" s="22">
        <v>13494000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8230984</v>
      </c>
      <c r="R50" s="22">
        <v>8230984</v>
      </c>
      <c r="S50" s="22"/>
      <c r="T50" s="22"/>
      <c r="U50" s="22">
        <v>4780016</v>
      </c>
      <c r="V50" s="22">
        <v>4780016</v>
      </c>
      <c r="W50" s="22">
        <v>13011000</v>
      </c>
      <c r="X50" s="22">
        <v>13494000</v>
      </c>
      <c r="Y50" s="22">
        <v>-483000</v>
      </c>
      <c r="Z50" s="23">
        <v>-3.5793686082703426</v>
      </c>
      <c r="AA50" s="20">
        <v>13494000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-872436</v>
      </c>
      <c r="D52" s="48">
        <f t="shared" si="3"/>
        <v>0</v>
      </c>
      <c r="E52" s="49">
        <f t="shared" si="3"/>
        <v>19064091</v>
      </c>
      <c r="F52" s="50">
        <f t="shared" si="3"/>
        <v>2065089</v>
      </c>
      <c r="G52" s="50">
        <f t="shared" si="3"/>
        <v>4385952</v>
      </c>
      <c r="H52" s="50">
        <f t="shared" si="3"/>
        <v>4639117</v>
      </c>
      <c r="I52" s="50">
        <f t="shared" si="3"/>
        <v>-32773346</v>
      </c>
      <c r="J52" s="50">
        <f t="shared" si="3"/>
        <v>-23748277</v>
      </c>
      <c r="K52" s="50">
        <f t="shared" si="3"/>
        <v>-31880899</v>
      </c>
      <c r="L52" s="50">
        <f t="shared" si="3"/>
        <v>-3769445</v>
      </c>
      <c r="M52" s="50">
        <f t="shared" si="3"/>
        <v>1186108</v>
      </c>
      <c r="N52" s="50">
        <f t="shared" si="3"/>
        <v>-34464236</v>
      </c>
      <c r="O52" s="50">
        <f t="shared" si="3"/>
        <v>-867456</v>
      </c>
      <c r="P52" s="50">
        <f t="shared" si="3"/>
        <v>-1890961</v>
      </c>
      <c r="Q52" s="50">
        <f t="shared" si="3"/>
        <v>8300384</v>
      </c>
      <c r="R52" s="50">
        <f t="shared" si="3"/>
        <v>5541967</v>
      </c>
      <c r="S52" s="50">
        <f t="shared" si="3"/>
        <v>246370</v>
      </c>
      <c r="T52" s="50">
        <f t="shared" si="3"/>
        <v>748305</v>
      </c>
      <c r="U52" s="50">
        <f t="shared" si="3"/>
        <v>2041181</v>
      </c>
      <c r="V52" s="50">
        <f t="shared" si="3"/>
        <v>3035856</v>
      </c>
      <c r="W52" s="50">
        <f t="shared" si="3"/>
        <v>-49634690</v>
      </c>
      <c r="X52" s="50">
        <f t="shared" si="3"/>
        <v>2065089</v>
      </c>
      <c r="Y52" s="50">
        <f t="shared" si="3"/>
        <v>-51699779</v>
      </c>
      <c r="Z52" s="51">
        <f>+IF(X52&lt;&gt;0,+(Y52/X52)*100,0)</f>
        <v>-2503.5133594726426</v>
      </c>
      <c r="AA52" s="48">
        <f>SUM(AA49:AA51)</f>
        <v>2065089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-872436</v>
      </c>
      <c r="D54" s="54">
        <f>+D52-D53</f>
        <v>0</v>
      </c>
      <c r="E54" s="55">
        <f t="shared" si="4"/>
        <v>19064091</v>
      </c>
      <c r="F54" s="56">
        <f t="shared" si="4"/>
        <v>2065089</v>
      </c>
      <c r="G54" s="56">
        <f t="shared" si="4"/>
        <v>4385952</v>
      </c>
      <c r="H54" s="56">
        <f t="shared" si="4"/>
        <v>4639117</v>
      </c>
      <c r="I54" s="56">
        <f t="shared" si="4"/>
        <v>-32773346</v>
      </c>
      <c r="J54" s="56">
        <f t="shared" si="4"/>
        <v>-23748277</v>
      </c>
      <c r="K54" s="56">
        <f t="shared" si="4"/>
        <v>-31880899</v>
      </c>
      <c r="L54" s="56">
        <f t="shared" si="4"/>
        <v>-3769445</v>
      </c>
      <c r="M54" s="56">
        <f t="shared" si="4"/>
        <v>1186108</v>
      </c>
      <c r="N54" s="56">
        <f t="shared" si="4"/>
        <v>-34464236</v>
      </c>
      <c r="O54" s="56">
        <f t="shared" si="4"/>
        <v>-867456</v>
      </c>
      <c r="P54" s="56">
        <f t="shared" si="4"/>
        <v>-1890961</v>
      </c>
      <c r="Q54" s="56">
        <f t="shared" si="4"/>
        <v>8300384</v>
      </c>
      <c r="R54" s="56">
        <f t="shared" si="4"/>
        <v>5541967</v>
      </c>
      <c r="S54" s="56">
        <f t="shared" si="4"/>
        <v>246370</v>
      </c>
      <c r="T54" s="56">
        <f t="shared" si="4"/>
        <v>748305</v>
      </c>
      <c r="U54" s="56">
        <f t="shared" si="4"/>
        <v>2041181</v>
      </c>
      <c r="V54" s="56">
        <f t="shared" si="4"/>
        <v>3035856</v>
      </c>
      <c r="W54" s="56">
        <f t="shared" si="4"/>
        <v>-49634690</v>
      </c>
      <c r="X54" s="56">
        <f t="shared" si="4"/>
        <v>2065089</v>
      </c>
      <c r="Y54" s="56">
        <f t="shared" si="4"/>
        <v>-51699779</v>
      </c>
      <c r="Z54" s="57">
        <f>+IF(X54&lt;&gt;0,+(Y54/X54)*100,0)</f>
        <v>-2503.5133594726426</v>
      </c>
      <c r="AA54" s="54">
        <f>+AA52-AA53</f>
        <v>2065089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-872436</v>
      </c>
      <c r="D57" s="48">
        <f>SUM(D54:D56)</f>
        <v>0</v>
      </c>
      <c r="E57" s="49">
        <f t="shared" si="5"/>
        <v>19064091</v>
      </c>
      <c r="F57" s="50">
        <f t="shared" si="5"/>
        <v>2065089</v>
      </c>
      <c r="G57" s="50">
        <f t="shared" si="5"/>
        <v>4385952</v>
      </c>
      <c r="H57" s="50">
        <f t="shared" si="5"/>
        <v>4639117</v>
      </c>
      <c r="I57" s="50">
        <f t="shared" si="5"/>
        <v>-32773346</v>
      </c>
      <c r="J57" s="50">
        <f t="shared" si="5"/>
        <v>-23748277</v>
      </c>
      <c r="K57" s="50">
        <f t="shared" si="5"/>
        <v>-31880899</v>
      </c>
      <c r="L57" s="50">
        <f t="shared" si="5"/>
        <v>-3769445</v>
      </c>
      <c r="M57" s="50">
        <f t="shared" si="5"/>
        <v>1186108</v>
      </c>
      <c r="N57" s="50">
        <f t="shared" si="5"/>
        <v>-34464236</v>
      </c>
      <c r="O57" s="50">
        <f t="shared" si="5"/>
        <v>-867456</v>
      </c>
      <c r="P57" s="50">
        <f t="shared" si="5"/>
        <v>-1890961</v>
      </c>
      <c r="Q57" s="50">
        <f t="shared" si="5"/>
        <v>8300384</v>
      </c>
      <c r="R57" s="50">
        <f t="shared" si="5"/>
        <v>5541967</v>
      </c>
      <c r="S57" s="50">
        <f t="shared" si="5"/>
        <v>246370</v>
      </c>
      <c r="T57" s="50">
        <f t="shared" si="5"/>
        <v>748305</v>
      </c>
      <c r="U57" s="50">
        <f t="shared" si="5"/>
        <v>2041181</v>
      </c>
      <c r="V57" s="50">
        <f t="shared" si="5"/>
        <v>3035856</v>
      </c>
      <c r="W57" s="50">
        <f t="shared" si="5"/>
        <v>-49634690</v>
      </c>
      <c r="X57" s="50">
        <f t="shared" si="5"/>
        <v>2065089</v>
      </c>
      <c r="Y57" s="50">
        <f t="shared" si="5"/>
        <v>-51699779</v>
      </c>
      <c r="Z57" s="51">
        <f>+IF(X57&lt;&gt;0,+(Y57/X57)*100,0)</f>
        <v>-2503.5133594726426</v>
      </c>
      <c r="AA57" s="48">
        <f>SUM(AA54:AA56)</f>
        <v>2065089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-872436</v>
      </c>
      <c r="D60" s="65">
        <f>SUM(D57:D59)</f>
        <v>0</v>
      </c>
      <c r="E60" s="66">
        <f t="shared" si="6"/>
        <v>19064091</v>
      </c>
      <c r="F60" s="67">
        <f t="shared" si="6"/>
        <v>2065089</v>
      </c>
      <c r="G60" s="67">
        <f t="shared" si="6"/>
        <v>4385952</v>
      </c>
      <c r="H60" s="67">
        <f t="shared" si="6"/>
        <v>4639117</v>
      </c>
      <c r="I60" s="67">
        <f t="shared" si="6"/>
        <v>-32773346</v>
      </c>
      <c r="J60" s="67">
        <f t="shared" si="6"/>
        <v>-23748277</v>
      </c>
      <c r="K60" s="67">
        <f t="shared" si="6"/>
        <v>-31880899</v>
      </c>
      <c r="L60" s="67">
        <f t="shared" si="6"/>
        <v>-3769445</v>
      </c>
      <c r="M60" s="67">
        <f t="shared" si="6"/>
        <v>1186108</v>
      </c>
      <c r="N60" s="67">
        <f t="shared" si="6"/>
        <v>-34464236</v>
      </c>
      <c r="O60" s="67">
        <f t="shared" si="6"/>
        <v>-867456</v>
      </c>
      <c r="P60" s="67">
        <f t="shared" si="6"/>
        <v>-1890961</v>
      </c>
      <c r="Q60" s="67">
        <f t="shared" si="6"/>
        <v>8300384</v>
      </c>
      <c r="R60" s="67">
        <f t="shared" si="6"/>
        <v>5541967</v>
      </c>
      <c r="S60" s="67">
        <f t="shared" si="6"/>
        <v>246370</v>
      </c>
      <c r="T60" s="67">
        <f t="shared" si="6"/>
        <v>748305</v>
      </c>
      <c r="U60" s="67">
        <f t="shared" si="6"/>
        <v>2041181</v>
      </c>
      <c r="V60" s="67">
        <f t="shared" si="6"/>
        <v>3035856</v>
      </c>
      <c r="W60" s="67">
        <f t="shared" si="6"/>
        <v>-49634690</v>
      </c>
      <c r="X60" s="67">
        <f t="shared" si="6"/>
        <v>2065089</v>
      </c>
      <c r="Y60" s="67">
        <f t="shared" si="6"/>
        <v>-51699779</v>
      </c>
      <c r="Z60" s="68">
        <f>+IF(X60&lt;&gt;0,+(Y60/X60)*100,0)</f>
        <v>-2503.5133594726426</v>
      </c>
      <c r="AA60" s="65">
        <f>SUM(AA57:AA59)</f>
        <v>2065089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14173749</v>
      </c>
      <c r="D6" s="20">
        <v>32657591</v>
      </c>
      <c r="E6" s="21">
        <v>29628037</v>
      </c>
      <c r="F6" s="22">
        <v>33828037</v>
      </c>
      <c r="G6" s="22"/>
      <c r="H6" s="22">
        <v>3165049</v>
      </c>
      <c r="I6" s="22">
        <v>2906776</v>
      </c>
      <c r="J6" s="22">
        <v>6071825</v>
      </c>
      <c r="K6" s="22">
        <v>3046958</v>
      </c>
      <c r="L6" s="22">
        <v>2650025</v>
      </c>
      <c r="M6" s="22">
        <v>2995698</v>
      </c>
      <c r="N6" s="22">
        <v>8692681</v>
      </c>
      <c r="O6" s="22">
        <v>2870098</v>
      </c>
      <c r="P6" s="22">
        <v>7422810</v>
      </c>
      <c r="Q6" s="22">
        <v>3272460</v>
      </c>
      <c r="R6" s="22">
        <v>13565368</v>
      </c>
      <c r="S6" s="22">
        <v>1759544</v>
      </c>
      <c r="T6" s="22">
        <v>2655483</v>
      </c>
      <c r="U6" s="22">
        <v>2895973</v>
      </c>
      <c r="V6" s="22">
        <v>7311000</v>
      </c>
      <c r="W6" s="22">
        <v>35640874</v>
      </c>
      <c r="X6" s="22">
        <v>33828049</v>
      </c>
      <c r="Y6" s="22">
        <v>1812825</v>
      </c>
      <c r="Z6" s="23">
        <v>5.3589404461368728</v>
      </c>
      <c r="AA6" s="20">
        <v>33828037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50000</v>
      </c>
      <c r="F24" s="22">
        <v>50000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50004</v>
      </c>
      <c r="Y24" s="22">
        <v>-50004</v>
      </c>
      <c r="Z24" s="23">
        <v>-100</v>
      </c>
      <c r="AA24" s="20">
        <v>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14173749</v>
      </c>
      <c r="D33" s="29">
        <f t="shared" ref="D33:Y33" si="0">SUM(D6:D32)</f>
        <v>32657591</v>
      </c>
      <c r="E33" s="30">
        <f t="shared" si="0"/>
        <v>29678037</v>
      </c>
      <c r="F33" s="31">
        <f t="shared" si="0"/>
        <v>33878037</v>
      </c>
      <c r="G33" s="31">
        <f t="shared" si="0"/>
        <v>0</v>
      </c>
      <c r="H33" s="31">
        <f t="shared" si="0"/>
        <v>3165049</v>
      </c>
      <c r="I33" s="31">
        <f t="shared" si="0"/>
        <v>2906776</v>
      </c>
      <c r="J33" s="31">
        <f t="shared" si="0"/>
        <v>6071825</v>
      </c>
      <c r="K33" s="31">
        <f t="shared" si="0"/>
        <v>3046958</v>
      </c>
      <c r="L33" s="31">
        <f t="shared" si="0"/>
        <v>2650025</v>
      </c>
      <c r="M33" s="31">
        <f t="shared" si="0"/>
        <v>2995698</v>
      </c>
      <c r="N33" s="31">
        <f t="shared" si="0"/>
        <v>8692681</v>
      </c>
      <c r="O33" s="31">
        <f t="shared" si="0"/>
        <v>2870098</v>
      </c>
      <c r="P33" s="31">
        <f t="shared" si="0"/>
        <v>7422810</v>
      </c>
      <c r="Q33" s="31">
        <f t="shared" si="0"/>
        <v>3272460</v>
      </c>
      <c r="R33" s="31">
        <f t="shared" si="0"/>
        <v>13565368</v>
      </c>
      <c r="S33" s="31">
        <f t="shared" si="0"/>
        <v>1759544</v>
      </c>
      <c r="T33" s="31">
        <f t="shared" si="0"/>
        <v>2655483</v>
      </c>
      <c r="U33" s="31">
        <f t="shared" si="0"/>
        <v>2895973</v>
      </c>
      <c r="V33" s="31">
        <f t="shared" si="0"/>
        <v>7311000</v>
      </c>
      <c r="W33" s="31">
        <f t="shared" si="0"/>
        <v>35640874</v>
      </c>
      <c r="X33" s="31">
        <f t="shared" si="0"/>
        <v>33878053</v>
      </c>
      <c r="Y33" s="31">
        <f t="shared" si="0"/>
        <v>1762821</v>
      </c>
      <c r="Z33" s="32">
        <f>+IF(X33&lt;&gt;0,+(Y33/X33)*100,0)</f>
        <v>5.2034306694071235</v>
      </c>
      <c r="AA33" s="29">
        <f>SUM(AA6:AA32)</f>
        <v>33878037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1930663</v>
      </c>
      <c r="D35" s="20">
        <v>1721145</v>
      </c>
      <c r="E35" s="21">
        <v>2685862</v>
      </c>
      <c r="F35" s="22">
        <v>2361283</v>
      </c>
      <c r="G35" s="22"/>
      <c r="H35" s="22"/>
      <c r="I35" s="22">
        <v>181103</v>
      </c>
      <c r="J35" s="22">
        <v>181103</v>
      </c>
      <c r="K35" s="22">
        <v>169875</v>
      </c>
      <c r="L35" s="22">
        <v>170844</v>
      </c>
      <c r="M35" s="22"/>
      <c r="N35" s="22">
        <v>340719</v>
      </c>
      <c r="O35" s="22">
        <v>175512</v>
      </c>
      <c r="P35" s="22">
        <v>173089</v>
      </c>
      <c r="Q35" s="22">
        <v>177254</v>
      </c>
      <c r="R35" s="22">
        <v>525855</v>
      </c>
      <c r="S35" s="22">
        <v>174609</v>
      </c>
      <c r="T35" s="22">
        <v>174609</v>
      </c>
      <c r="U35" s="22">
        <v>174609</v>
      </c>
      <c r="V35" s="22">
        <v>523827</v>
      </c>
      <c r="W35" s="22">
        <v>1571504</v>
      </c>
      <c r="X35" s="22">
        <v>2361287</v>
      </c>
      <c r="Y35" s="22">
        <v>-789783</v>
      </c>
      <c r="Z35" s="23">
        <v>-33.447141325895579</v>
      </c>
      <c r="AA35" s="20">
        <v>2361283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28873552</v>
      </c>
      <c r="D37" s="20">
        <v>29557539</v>
      </c>
      <c r="E37" s="21">
        <v>28886260</v>
      </c>
      <c r="F37" s="22">
        <v>33086260</v>
      </c>
      <c r="G37" s="22"/>
      <c r="H37" s="22"/>
      <c r="I37" s="22">
        <v>2326132</v>
      </c>
      <c r="J37" s="22">
        <v>2326132</v>
      </c>
      <c r="K37" s="22">
        <v>2452523</v>
      </c>
      <c r="L37" s="22">
        <v>2288799</v>
      </c>
      <c r="M37" s="22"/>
      <c r="N37" s="22">
        <v>4741322</v>
      </c>
      <c r="O37" s="22">
        <v>2431779</v>
      </c>
      <c r="P37" s="22">
        <v>2091553</v>
      </c>
      <c r="Q37" s="22"/>
      <c r="R37" s="22">
        <v>4523332</v>
      </c>
      <c r="S37" s="22">
        <v>2202530</v>
      </c>
      <c r="T37" s="22"/>
      <c r="U37" s="22">
        <v>2449503</v>
      </c>
      <c r="V37" s="22">
        <v>4652033</v>
      </c>
      <c r="W37" s="22">
        <v>16242819</v>
      </c>
      <c r="X37" s="22">
        <v>33086256</v>
      </c>
      <c r="Y37" s="22">
        <v>-16843437</v>
      </c>
      <c r="Z37" s="23">
        <v>-50.907654828034943</v>
      </c>
      <c r="AA37" s="20">
        <v>33086260</v>
      </c>
    </row>
    <row r="38" spans="1:27" x14ac:dyDescent="0.25">
      <c r="A38" s="19" t="s">
        <v>64</v>
      </c>
      <c r="B38" s="15" t="s">
        <v>32</v>
      </c>
      <c r="C38" s="20">
        <v>487303</v>
      </c>
      <c r="D38" s="20">
        <v>1393676</v>
      </c>
      <c r="E38" s="21">
        <v>1199680</v>
      </c>
      <c r="F38" s="22">
        <v>1199680</v>
      </c>
      <c r="G38" s="22"/>
      <c r="H38" s="22">
        <v>11090</v>
      </c>
      <c r="I38" s="22"/>
      <c r="J38" s="22">
        <v>11090</v>
      </c>
      <c r="K38" s="22"/>
      <c r="L38" s="22"/>
      <c r="M38" s="22"/>
      <c r="N38" s="22"/>
      <c r="O38" s="22">
        <v>323696</v>
      </c>
      <c r="P38" s="22">
        <v>53050</v>
      </c>
      <c r="Q38" s="22">
        <v>793541</v>
      </c>
      <c r="R38" s="22">
        <v>1170287</v>
      </c>
      <c r="S38" s="22">
        <v>131335</v>
      </c>
      <c r="T38" s="22"/>
      <c r="U38" s="22">
        <v>413</v>
      </c>
      <c r="V38" s="22">
        <v>131748</v>
      </c>
      <c r="W38" s="22">
        <v>1313125</v>
      </c>
      <c r="X38" s="22">
        <v>1199688</v>
      </c>
      <c r="Y38" s="22">
        <v>113437</v>
      </c>
      <c r="Z38" s="23">
        <v>9.455541774194625</v>
      </c>
      <c r="AA38" s="20">
        <v>1199680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3480773</v>
      </c>
      <c r="F40" s="22">
        <v>3280773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3280776</v>
      </c>
      <c r="Y40" s="22">
        <v>-3280776</v>
      </c>
      <c r="Z40" s="23">
        <v>-100</v>
      </c>
      <c r="AA40" s="20">
        <v>3280773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328375</v>
      </c>
      <c r="D42" s="20">
        <v>943532</v>
      </c>
      <c r="E42" s="21">
        <v>850000</v>
      </c>
      <c r="F42" s="22">
        <v>1050000</v>
      </c>
      <c r="G42" s="22"/>
      <c r="H42" s="22"/>
      <c r="I42" s="22">
        <v>37</v>
      </c>
      <c r="J42" s="22">
        <v>37</v>
      </c>
      <c r="K42" s="22"/>
      <c r="L42" s="22">
        <v>108755</v>
      </c>
      <c r="M42" s="22">
        <v>2680</v>
      </c>
      <c r="N42" s="22">
        <v>111435</v>
      </c>
      <c r="O42" s="22">
        <v>66180</v>
      </c>
      <c r="P42" s="22">
        <v>676304</v>
      </c>
      <c r="Q42" s="22">
        <v>2280</v>
      </c>
      <c r="R42" s="22">
        <v>744764</v>
      </c>
      <c r="S42" s="22">
        <v>38095</v>
      </c>
      <c r="T42" s="22"/>
      <c r="U42" s="22">
        <v>55268</v>
      </c>
      <c r="V42" s="22">
        <v>93363</v>
      </c>
      <c r="W42" s="22">
        <v>949599</v>
      </c>
      <c r="X42" s="22">
        <v>1049988</v>
      </c>
      <c r="Y42" s="22">
        <v>-100389</v>
      </c>
      <c r="Z42" s="23">
        <v>-9.5609664110446975</v>
      </c>
      <c r="AA42" s="20">
        <v>1050000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235780</v>
      </c>
      <c r="D45" s="20">
        <v>152615</v>
      </c>
      <c r="E45" s="21">
        <v>467658</v>
      </c>
      <c r="F45" s="22">
        <v>467658</v>
      </c>
      <c r="G45" s="22"/>
      <c r="H45" s="22">
        <v>18070</v>
      </c>
      <c r="I45" s="22">
        <v>15228</v>
      </c>
      <c r="J45" s="22">
        <v>33298</v>
      </c>
      <c r="K45" s="22">
        <v>9702</v>
      </c>
      <c r="L45" s="22">
        <v>16414</v>
      </c>
      <c r="M45" s="22">
        <v>5993</v>
      </c>
      <c r="N45" s="22">
        <v>32109</v>
      </c>
      <c r="O45" s="22">
        <v>176212</v>
      </c>
      <c r="P45" s="22">
        <v>3478</v>
      </c>
      <c r="Q45" s="22">
        <v>8786</v>
      </c>
      <c r="R45" s="22">
        <v>188476</v>
      </c>
      <c r="S45" s="22">
        <v>11192</v>
      </c>
      <c r="T45" s="22">
        <v>14221</v>
      </c>
      <c r="U45" s="22">
        <v>8792</v>
      </c>
      <c r="V45" s="22">
        <v>34205</v>
      </c>
      <c r="W45" s="22">
        <v>288088</v>
      </c>
      <c r="X45" s="22">
        <v>467652</v>
      </c>
      <c r="Y45" s="22">
        <v>-179564</v>
      </c>
      <c r="Z45" s="23">
        <v>-38.396927629947051</v>
      </c>
      <c r="AA45" s="20">
        <v>467658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31855673</v>
      </c>
      <c r="D48" s="29">
        <f t="shared" ref="D48:Y48" si="1">SUM(D35:D47)</f>
        <v>33768507</v>
      </c>
      <c r="E48" s="30">
        <f t="shared" si="1"/>
        <v>37570233</v>
      </c>
      <c r="F48" s="31">
        <f t="shared" si="1"/>
        <v>41445654</v>
      </c>
      <c r="G48" s="31">
        <f t="shared" si="1"/>
        <v>0</v>
      </c>
      <c r="H48" s="31">
        <f t="shared" si="1"/>
        <v>29160</v>
      </c>
      <c r="I48" s="31">
        <f t="shared" si="1"/>
        <v>2522500</v>
      </c>
      <c r="J48" s="31">
        <f t="shared" si="1"/>
        <v>2551660</v>
      </c>
      <c r="K48" s="31">
        <f t="shared" si="1"/>
        <v>2632100</v>
      </c>
      <c r="L48" s="31">
        <f t="shared" si="1"/>
        <v>2584812</v>
      </c>
      <c r="M48" s="31">
        <f t="shared" si="1"/>
        <v>8673</v>
      </c>
      <c r="N48" s="31">
        <f t="shared" si="1"/>
        <v>5225585</v>
      </c>
      <c r="O48" s="31">
        <f t="shared" si="1"/>
        <v>3173379</v>
      </c>
      <c r="P48" s="31">
        <f t="shared" si="1"/>
        <v>2997474</v>
      </c>
      <c r="Q48" s="31">
        <f t="shared" si="1"/>
        <v>981861</v>
      </c>
      <c r="R48" s="31">
        <f t="shared" si="1"/>
        <v>7152714</v>
      </c>
      <c r="S48" s="31">
        <f t="shared" si="1"/>
        <v>2557761</v>
      </c>
      <c r="T48" s="31">
        <f t="shared" si="1"/>
        <v>188830</v>
      </c>
      <c r="U48" s="31">
        <f t="shared" si="1"/>
        <v>2688585</v>
      </c>
      <c r="V48" s="31">
        <f t="shared" si="1"/>
        <v>5435176</v>
      </c>
      <c r="W48" s="31">
        <f t="shared" si="1"/>
        <v>20365135</v>
      </c>
      <c r="X48" s="31">
        <f t="shared" si="1"/>
        <v>41445647</v>
      </c>
      <c r="Y48" s="31">
        <f t="shared" si="1"/>
        <v>-21080512</v>
      </c>
      <c r="Z48" s="32">
        <f>+IF(X48&lt;&gt;0,+(Y48/X48)*100,0)</f>
        <v>-50.863030320168491</v>
      </c>
      <c r="AA48" s="29">
        <f>SUM(AA35:AA47)</f>
        <v>41445654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-17681924</v>
      </c>
      <c r="D49" s="39">
        <f t="shared" si="2"/>
        <v>-1110916</v>
      </c>
      <c r="E49" s="40">
        <f t="shared" si="2"/>
        <v>-7892196</v>
      </c>
      <c r="F49" s="41">
        <f t="shared" si="2"/>
        <v>-7567617</v>
      </c>
      <c r="G49" s="41">
        <f t="shared" si="2"/>
        <v>0</v>
      </c>
      <c r="H49" s="41">
        <f t="shared" si="2"/>
        <v>3135889</v>
      </c>
      <c r="I49" s="41">
        <f t="shared" si="2"/>
        <v>384276</v>
      </c>
      <c r="J49" s="41">
        <f t="shared" si="2"/>
        <v>3520165</v>
      </c>
      <c r="K49" s="41">
        <f t="shared" si="2"/>
        <v>414858</v>
      </c>
      <c r="L49" s="41">
        <f t="shared" si="2"/>
        <v>65213</v>
      </c>
      <c r="M49" s="41">
        <f t="shared" si="2"/>
        <v>2987025</v>
      </c>
      <c r="N49" s="41">
        <f t="shared" si="2"/>
        <v>3467096</v>
      </c>
      <c r="O49" s="41">
        <f t="shared" si="2"/>
        <v>-303281</v>
      </c>
      <c r="P49" s="41">
        <f t="shared" si="2"/>
        <v>4425336</v>
      </c>
      <c r="Q49" s="41">
        <f t="shared" si="2"/>
        <v>2290599</v>
      </c>
      <c r="R49" s="41">
        <f t="shared" si="2"/>
        <v>6412654</v>
      </c>
      <c r="S49" s="41">
        <f t="shared" si="2"/>
        <v>-798217</v>
      </c>
      <c r="T49" s="41">
        <f t="shared" si="2"/>
        <v>2466653</v>
      </c>
      <c r="U49" s="41">
        <f t="shared" si="2"/>
        <v>207388</v>
      </c>
      <c r="V49" s="41">
        <f t="shared" si="2"/>
        <v>1875824</v>
      </c>
      <c r="W49" s="41">
        <f t="shared" si="2"/>
        <v>15275739</v>
      </c>
      <c r="X49" s="41">
        <f t="shared" si="2"/>
        <v>-7567594</v>
      </c>
      <c r="Y49" s="41">
        <f t="shared" si="2"/>
        <v>22843333</v>
      </c>
      <c r="Z49" s="42">
        <f>+IF(X49&lt;&gt;0,+(Y49/X49)*100,0)</f>
        <v>-301.85727458423378</v>
      </c>
      <c r="AA49" s="39">
        <f>+AA33-AA48</f>
        <v>-7567617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-17681924</v>
      </c>
      <c r="D52" s="48">
        <f t="shared" si="3"/>
        <v>-1110916</v>
      </c>
      <c r="E52" s="49">
        <f t="shared" si="3"/>
        <v>-7892196</v>
      </c>
      <c r="F52" s="50">
        <f t="shared" si="3"/>
        <v>-7567617</v>
      </c>
      <c r="G52" s="50">
        <f t="shared" si="3"/>
        <v>0</v>
      </c>
      <c r="H52" s="50">
        <f t="shared" si="3"/>
        <v>3135889</v>
      </c>
      <c r="I52" s="50">
        <f t="shared" si="3"/>
        <v>384276</v>
      </c>
      <c r="J52" s="50">
        <f t="shared" si="3"/>
        <v>3520165</v>
      </c>
      <c r="K52" s="50">
        <f t="shared" si="3"/>
        <v>414858</v>
      </c>
      <c r="L52" s="50">
        <f t="shared" si="3"/>
        <v>65213</v>
      </c>
      <c r="M52" s="50">
        <f t="shared" si="3"/>
        <v>2987025</v>
      </c>
      <c r="N52" s="50">
        <f t="shared" si="3"/>
        <v>3467096</v>
      </c>
      <c r="O52" s="50">
        <f t="shared" si="3"/>
        <v>-303281</v>
      </c>
      <c r="P52" s="50">
        <f t="shared" si="3"/>
        <v>4425336</v>
      </c>
      <c r="Q52" s="50">
        <f t="shared" si="3"/>
        <v>2290599</v>
      </c>
      <c r="R52" s="50">
        <f t="shared" si="3"/>
        <v>6412654</v>
      </c>
      <c r="S52" s="50">
        <f t="shared" si="3"/>
        <v>-798217</v>
      </c>
      <c r="T52" s="50">
        <f t="shared" si="3"/>
        <v>2466653</v>
      </c>
      <c r="U52" s="50">
        <f t="shared" si="3"/>
        <v>207388</v>
      </c>
      <c r="V52" s="50">
        <f t="shared" si="3"/>
        <v>1875824</v>
      </c>
      <c r="W52" s="50">
        <f t="shared" si="3"/>
        <v>15275739</v>
      </c>
      <c r="X52" s="50">
        <f t="shared" si="3"/>
        <v>-7567594</v>
      </c>
      <c r="Y52" s="50">
        <f t="shared" si="3"/>
        <v>22843333</v>
      </c>
      <c r="Z52" s="51">
        <f>+IF(X52&lt;&gt;0,+(Y52/X52)*100,0)</f>
        <v>-301.85727458423378</v>
      </c>
      <c r="AA52" s="48">
        <f>SUM(AA49:AA51)</f>
        <v>-7567617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-17681924</v>
      </c>
      <c r="D54" s="54">
        <f>+D52-D53</f>
        <v>-1110916</v>
      </c>
      <c r="E54" s="55">
        <f t="shared" si="4"/>
        <v>-7892196</v>
      </c>
      <c r="F54" s="56">
        <f t="shared" si="4"/>
        <v>-7567617</v>
      </c>
      <c r="G54" s="56">
        <f t="shared" si="4"/>
        <v>0</v>
      </c>
      <c r="H54" s="56">
        <f t="shared" si="4"/>
        <v>3135889</v>
      </c>
      <c r="I54" s="56">
        <f t="shared" si="4"/>
        <v>384276</v>
      </c>
      <c r="J54" s="56">
        <f t="shared" si="4"/>
        <v>3520165</v>
      </c>
      <c r="K54" s="56">
        <f t="shared" si="4"/>
        <v>414858</v>
      </c>
      <c r="L54" s="56">
        <f t="shared" si="4"/>
        <v>65213</v>
      </c>
      <c r="M54" s="56">
        <f t="shared" si="4"/>
        <v>2987025</v>
      </c>
      <c r="N54" s="56">
        <f t="shared" si="4"/>
        <v>3467096</v>
      </c>
      <c r="O54" s="56">
        <f t="shared" si="4"/>
        <v>-303281</v>
      </c>
      <c r="P54" s="56">
        <f t="shared" si="4"/>
        <v>4425336</v>
      </c>
      <c r="Q54" s="56">
        <f t="shared" si="4"/>
        <v>2290599</v>
      </c>
      <c r="R54" s="56">
        <f t="shared" si="4"/>
        <v>6412654</v>
      </c>
      <c r="S54" s="56">
        <f t="shared" si="4"/>
        <v>-798217</v>
      </c>
      <c r="T54" s="56">
        <f t="shared" si="4"/>
        <v>2466653</v>
      </c>
      <c r="U54" s="56">
        <f t="shared" si="4"/>
        <v>207388</v>
      </c>
      <c r="V54" s="56">
        <f t="shared" si="4"/>
        <v>1875824</v>
      </c>
      <c r="W54" s="56">
        <f t="shared" si="4"/>
        <v>15275739</v>
      </c>
      <c r="X54" s="56">
        <f t="shared" si="4"/>
        <v>-7567594</v>
      </c>
      <c r="Y54" s="56">
        <f t="shared" si="4"/>
        <v>22843333</v>
      </c>
      <c r="Z54" s="57">
        <f>+IF(X54&lt;&gt;0,+(Y54/X54)*100,0)</f>
        <v>-301.85727458423378</v>
      </c>
      <c r="AA54" s="54">
        <f>+AA52-AA53</f>
        <v>-7567617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-17681924</v>
      </c>
      <c r="D57" s="48">
        <f>SUM(D54:D56)</f>
        <v>-1110916</v>
      </c>
      <c r="E57" s="49">
        <f t="shared" si="5"/>
        <v>-7892196</v>
      </c>
      <c r="F57" s="50">
        <f t="shared" si="5"/>
        <v>-7567617</v>
      </c>
      <c r="G57" s="50">
        <f t="shared" si="5"/>
        <v>0</v>
      </c>
      <c r="H57" s="50">
        <f t="shared" si="5"/>
        <v>3135889</v>
      </c>
      <c r="I57" s="50">
        <f t="shared" si="5"/>
        <v>384276</v>
      </c>
      <c r="J57" s="50">
        <f t="shared" si="5"/>
        <v>3520165</v>
      </c>
      <c r="K57" s="50">
        <f t="shared" si="5"/>
        <v>414858</v>
      </c>
      <c r="L57" s="50">
        <f t="shared" si="5"/>
        <v>65213</v>
      </c>
      <c r="M57" s="50">
        <f t="shared" si="5"/>
        <v>2987025</v>
      </c>
      <c r="N57" s="50">
        <f t="shared" si="5"/>
        <v>3467096</v>
      </c>
      <c r="O57" s="50">
        <f t="shared" si="5"/>
        <v>-303281</v>
      </c>
      <c r="P57" s="50">
        <f t="shared" si="5"/>
        <v>4425336</v>
      </c>
      <c r="Q57" s="50">
        <f t="shared" si="5"/>
        <v>2290599</v>
      </c>
      <c r="R57" s="50">
        <f t="shared" si="5"/>
        <v>6412654</v>
      </c>
      <c r="S57" s="50">
        <f t="shared" si="5"/>
        <v>-798217</v>
      </c>
      <c r="T57" s="50">
        <f t="shared" si="5"/>
        <v>2466653</v>
      </c>
      <c r="U57" s="50">
        <f t="shared" si="5"/>
        <v>207388</v>
      </c>
      <c r="V57" s="50">
        <f t="shared" si="5"/>
        <v>1875824</v>
      </c>
      <c r="W57" s="50">
        <f t="shared" si="5"/>
        <v>15275739</v>
      </c>
      <c r="X57" s="50">
        <f t="shared" si="5"/>
        <v>-7567594</v>
      </c>
      <c r="Y57" s="50">
        <f t="shared" si="5"/>
        <v>22843333</v>
      </c>
      <c r="Z57" s="51">
        <f>+IF(X57&lt;&gt;0,+(Y57/X57)*100,0)</f>
        <v>-301.85727458423378</v>
      </c>
      <c r="AA57" s="48">
        <f>SUM(AA54:AA56)</f>
        <v>-7567617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-17681924</v>
      </c>
      <c r="D60" s="65">
        <f>SUM(D57:D59)</f>
        <v>-1110916</v>
      </c>
      <c r="E60" s="66">
        <f t="shared" si="6"/>
        <v>-7892196</v>
      </c>
      <c r="F60" s="67">
        <f t="shared" si="6"/>
        <v>-7567617</v>
      </c>
      <c r="G60" s="67">
        <f t="shared" si="6"/>
        <v>0</v>
      </c>
      <c r="H60" s="67">
        <f t="shared" si="6"/>
        <v>3135889</v>
      </c>
      <c r="I60" s="67">
        <f t="shared" si="6"/>
        <v>384276</v>
      </c>
      <c r="J60" s="67">
        <f t="shared" si="6"/>
        <v>3520165</v>
      </c>
      <c r="K60" s="67">
        <f t="shared" si="6"/>
        <v>414858</v>
      </c>
      <c r="L60" s="67">
        <f t="shared" si="6"/>
        <v>65213</v>
      </c>
      <c r="M60" s="67">
        <f t="shared" si="6"/>
        <v>2987025</v>
      </c>
      <c r="N60" s="67">
        <f t="shared" si="6"/>
        <v>3467096</v>
      </c>
      <c r="O60" s="67">
        <f t="shared" si="6"/>
        <v>-303281</v>
      </c>
      <c r="P60" s="67">
        <f t="shared" si="6"/>
        <v>4425336</v>
      </c>
      <c r="Q60" s="67">
        <f t="shared" si="6"/>
        <v>2290599</v>
      </c>
      <c r="R60" s="67">
        <f t="shared" si="6"/>
        <v>6412654</v>
      </c>
      <c r="S60" s="67">
        <f t="shared" si="6"/>
        <v>-798217</v>
      </c>
      <c r="T60" s="67">
        <f t="shared" si="6"/>
        <v>2466653</v>
      </c>
      <c r="U60" s="67">
        <f t="shared" si="6"/>
        <v>207388</v>
      </c>
      <c r="V60" s="67">
        <f t="shared" si="6"/>
        <v>1875824</v>
      </c>
      <c r="W60" s="67">
        <f t="shared" si="6"/>
        <v>15275739</v>
      </c>
      <c r="X60" s="67">
        <f t="shared" si="6"/>
        <v>-7567594</v>
      </c>
      <c r="Y60" s="67">
        <f t="shared" si="6"/>
        <v>22843333</v>
      </c>
      <c r="Z60" s="68">
        <f>+IF(X60&lt;&gt;0,+(Y60/X60)*100,0)</f>
        <v>-301.85727458423378</v>
      </c>
      <c r="AA60" s="65">
        <f>SUM(AA57:AA59)</f>
        <v>-7567617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388332717</v>
      </c>
      <c r="D6" s="20"/>
      <c r="E6" s="21">
        <v>421479728</v>
      </c>
      <c r="F6" s="22">
        <v>421479728</v>
      </c>
      <c r="G6" s="22">
        <v>35190628</v>
      </c>
      <c r="H6" s="22">
        <v>31935783</v>
      </c>
      <c r="I6" s="22">
        <v>33515738</v>
      </c>
      <c r="J6" s="22">
        <v>100642149</v>
      </c>
      <c r="K6" s="22">
        <v>29041658</v>
      </c>
      <c r="L6" s="22">
        <v>52106225</v>
      </c>
      <c r="M6" s="22">
        <v>25515227</v>
      </c>
      <c r="N6" s="22">
        <v>106663110</v>
      </c>
      <c r="O6" s="22">
        <v>38887882</v>
      </c>
      <c r="P6" s="22">
        <v>23959465</v>
      </c>
      <c r="Q6" s="22">
        <v>38064544</v>
      </c>
      <c r="R6" s="22">
        <v>100911891</v>
      </c>
      <c r="S6" s="22">
        <v>37595564</v>
      </c>
      <c r="T6" s="22">
        <v>32197865</v>
      </c>
      <c r="U6" s="22">
        <v>44864048</v>
      </c>
      <c r="V6" s="22">
        <v>114657477</v>
      </c>
      <c r="W6" s="22">
        <v>422874627</v>
      </c>
      <c r="X6" s="22">
        <v>421479728</v>
      </c>
      <c r="Y6" s="22">
        <v>1394899</v>
      </c>
      <c r="Z6" s="23">
        <v>0.33095280919418263</v>
      </c>
      <c r="AA6" s="20">
        <v>421479728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161495</v>
      </c>
      <c r="D10" s="20"/>
      <c r="E10" s="21">
        <v>150000</v>
      </c>
      <c r="F10" s="22">
        <v>150000</v>
      </c>
      <c r="G10" s="22">
        <v>10786</v>
      </c>
      <c r="H10" s="22">
        <v>24522</v>
      </c>
      <c r="I10" s="22">
        <v>22277</v>
      </c>
      <c r="J10" s="22">
        <v>57585</v>
      </c>
      <c r="K10" s="22">
        <v>17977</v>
      </c>
      <c r="L10" s="22"/>
      <c r="M10" s="22">
        <v>4126</v>
      </c>
      <c r="N10" s="22">
        <v>22103</v>
      </c>
      <c r="O10" s="22">
        <v>11950</v>
      </c>
      <c r="P10" s="22">
        <v>17200</v>
      </c>
      <c r="Q10" s="22">
        <v>3350</v>
      </c>
      <c r="R10" s="22">
        <v>32500</v>
      </c>
      <c r="S10" s="22"/>
      <c r="T10" s="22">
        <v>8600</v>
      </c>
      <c r="U10" s="22">
        <v>801</v>
      </c>
      <c r="V10" s="22">
        <v>9401</v>
      </c>
      <c r="W10" s="22">
        <v>121589</v>
      </c>
      <c r="X10" s="22">
        <v>150000</v>
      </c>
      <c r="Y10" s="22">
        <v>-28411</v>
      </c>
      <c r="Z10" s="23">
        <v>-18.940666666666665</v>
      </c>
      <c r="AA10" s="20">
        <v>150000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722</v>
      </c>
      <c r="D20" s="20"/>
      <c r="E20" s="21"/>
      <c r="F20" s="22"/>
      <c r="G20" s="22">
        <v>1798</v>
      </c>
      <c r="H20" s="22"/>
      <c r="I20" s="22"/>
      <c r="J20" s="22">
        <v>1798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1798</v>
      </c>
      <c r="X20" s="22"/>
      <c r="Y20" s="22">
        <v>1798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1760000</v>
      </c>
      <c r="D24" s="20"/>
      <c r="E24" s="21">
        <v>1300000</v>
      </c>
      <c r="F24" s="22">
        <v>1300000</v>
      </c>
      <c r="G24" s="22">
        <v>15000</v>
      </c>
      <c r="H24" s="22">
        <v>75000</v>
      </c>
      <c r="I24" s="22">
        <v>15000</v>
      </c>
      <c r="J24" s="22">
        <v>105000</v>
      </c>
      <c r="K24" s="22">
        <v>180000</v>
      </c>
      <c r="L24" s="22">
        <v>240000</v>
      </c>
      <c r="M24" s="22">
        <v>60000</v>
      </c>
      <c r="N24" s="22">
        <v>480000</v>
      </c>
      <c r="O24" s="22">
        <v>60000</v>
      </c>
      <c r="P24" s="22">
        <v>45000</v>
      </c>
      <c r="Q24" s="22">
        <v>45000</v>
      </c>
      <c r="R24" s="22">
        <v>150000</v>
      </c>
      <c r="S24" s="22">
        <v>30000</v>
      </c>
      <c r="T24" s="22"/>
      <c r="U24" s="22">
        <v>15000</v>
      </c>
      <c r="V24" s="22">
        <v>45000</v>
      </c>
      <c r="W24" s="22">
        <v>780000</v>
      </c>
      <c r="X24" s="22">
        <v>1300000</v>
      </c>
      <c r="Y24" s="22">
        <v>-520000</v>
      </c>
      <c r="Z24" s="23">
        <v>-40</v>
      </c>
      <c r="AA24" s="20">
        <v>1300000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2913755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514187</v>
      </c>
      <c r="D29" s="20"/>
      <c r="E29" s="21">
        <v>560000</v>
      </c>
      <c r="F29" s="22">
        <v>560000</v>
      </c>
      <c r="G29" s="22">
        <v>64521</v>
      </c>
      <c r="H29" s="22">
        <v>71651</v>
      </c>
      <c r="I29" s="22">
        <v>68868</v>
      </c>
      <c r="J29" s="22">
        <v>205040</v>
      </c>
      <c r="K29" s="22">
        <v>64695</v>
      </c>
      <c r="L29" s="22">
        <v>62955</v>
      </c>
      <c r="M29" s="22">
        <v>62955</v>
      </c>
      <c r="N29" s="22">
        <v>190605</v>
      </c>
      <c r="O29" s="22">
        <v>64521</v>
      </c>
      <c r="P29" s="22">
        <v>58782</v>
      </c>
      <c r="Q29" s="22">
        <v>61912</v>
      </c>
      <c r="R29" s="22">
        <v>185215</v>
      </c>
      <c r="S29" s="22">
        <v>61564</v>
      </c>
      <c r="T29" s="22">
        <v>60521</v>
      </c>
      <c r="U29" s="22">
        <v>53112</v>
      </c>
      <c r="V29" s="22">
        <v>175197</v>
      </c>
      <c r="W29" s="22">
        <v>756057</v>
      </c>
      <c r="X29" s="22">
        <v>560000</v>
      </c>
      <c r="Y29" s="22">
        <v>196057</v>
      </c>
      <c r="Z29" s="23">
        <v>35.010178571428575</v>
      </c>
      <c r="AA29" s="20">
        <v>560000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393682876</v>
      </c>
      <c r="D33" s="29">
        <f t="shared" ref="D33:Y33" si="0">SUM(D6:D32)</f>
        <v>0</v>
      </c>
      <c r="E33" s="30">
        <f t="shared" si="0"/>
        <v>423489728</v>
      </c>
      <c r="F33" s="31">
        <f t="shared" si="0"/>
        <v>423489728</v>
      </c>
      <c r="G33" s="31">
        <f t="shared" si="0"/>
        <v>35282733</v>
      </c>
      <c r="H33" s="31">
        <f t="shared" si="0"/>
        <v>32106956</v>
      </c>
      <c r="I33" s="31">
        <f t="shared" si="0"/>
        <v>33621883</v>
      </c>
      <c r="J33" s="31">
        <f t="shared" si="0"/>
        <v>101011572</v>
      </c>
      <c r="K33" s="31">
        <f t="shared" si="0"/>
        <v>29304330</v>
      </c>
      <c r="L33" s="31">
        <f t="shared" si="0"/>
        <v>52409180</v>
      </c>
      <c r="M33" s="31">
        <f t="shared" si="0"/>
        <v>25642308</v>
      </c>
      <c r="N33" s="31">
        <f t="shared" si="0"/>
        <v>107355818</v>
      </c>
      <c r="O33" s="31">
        <f t="shared" si="0"/>
        <v>39024353</v>
      </c>
      <c r="P33" s="31">
        <f t="shared" si="0"/>
        <v>24080447</v>
      </c>
      <c r="Q33" s="31">
        <f t="shared" si="0"/>
        <v>38174806</v>
      </c>
      <c r="R33" s="31">
        <f t="shared" si="0"/>
        <v>101279606</v>
      </c>
      <c r="S33" s="31">
        <f t="shared" si="0"/>
        <v>37687128</v>
      </c>
      <c r="T33" s="31">
        <f t="shared" si="0"/>
        <v>32266986</v>
      </c>
      <c r="U33" s="31">
        <f t="shared" si="0"/>
        <v>44932961</v>
      </c>
      <c r="V33" s="31">
        <f t="shared" si="0"/>
        <v>114887075</v>
      </c>
      <c r="W33" s="31">
        <f t="shared" si="0"/>
        <v>424534071</v>
      </c>
      <c r="X33" s="31">
        <f t="shared" si="0"/>
        <v>423489728</v>
      </c>
      <c r="Y33" s="31">
        <f t="shared" si="0"/>
        <v>1044343</v>
      </c>
      <c r="Z33" s="32">
        <f>+IF(X33&lt;&gt;0,+(Y33/X33)*100,0)</f>
        <v>0.24660409236655678</v>
      </c>
      <c r="AA33" s="29">
        <f>SUM(AA6:AA32)</f>
        <v>423489728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18051364</v>
      </c>
      <c r="D35" s="20"/>
      <c r="E35" s="21">
        <v>19065764</v>
      </c>
      <c r="F35" s="22">
        <v>19065764</v>
      </c>
      <c r="G35" s="22">
        <v>1355020</v>
      </c>
      <c r="H35" s="22">
        <v>1429045</v>
      </c>
      <c r="I35" s="22">
        <v>1575665</v>
      </c>
      <c r="J35" s="22">
        <v>4359730</v>
      </c>
      <c r="K35" s="22">
        <v>1451743</v>
      </c>
      <c r="L35" s="22">
        <v>1507844</v>
      </c>
      <c r="M35" s="22">
        <v>1468645</v>
      </c>
      <c r="N35" s="22">
        <v>4428232</v>
      </c>
      <c r="O35" s="22">
        <v>1446225</v>
      </c>
      <c r="P35" s="22">
        <v>1561432</v>
      </c>
      <c r="Q35" s="22">
        <v>1424449</v>
      </c>
      <c r="R35" s="22">
        <v>4432106</v>
      </c>
      <c r="S35" s="22">
        <v>1618019</v>
      </c>
      <c r="T35" s="22">
        <v>1428020</v>
      </c>
      <c r="U35" s="22">
        <v>1411755</v>
      </c>
      <c r="V35" s="22">
        <v>4457794</v>
      </c>
      <c r="W35" s="22">
        <v>17677862</v>
      </c>
      <c r="X35" s="22">
        <v>19065764</v>
      </c>
      <c r="Y35" s="22">
        <v>-1387902</v>
      </c>
      <c r="Z35" s="23">
        <v>-7.2795509269914387</v>
      </c>
      <c r="AA35" s="20">
        <v>19065764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287830726</v>
      </c>
      <c r="D37" s="20"/>
      <c r="E37" s="21">
        <v>333258240</v>
      </c>
      <c r="F37" s="22">
        <v>333258240</v>
      </c>
      <c r="G37" s="22"/>
      <c r="H37" s="22">
        <v>79684113</v>
      </c>
      <c r="I37" s="22">
        <v>45081</v>
      </c>
      <c r="J37" s="22">
        <v>79729194</v>
      </c>
      <c r="K37" s="22">
        <v>22098163</v>
      </c>
      <c r="L37" s="22">
        <v>25238450</v>
      </c>
      <c r="M37" s="22">
        <v>52423904</v>
      </c>
      <c r="N37" s="22">
        <v>99760517</v>
      </c>
      <c r="O37" s="22">
        <v>103883</v>
      </c>
      <c r="P37" s="22">
        <v>54926678</v>
      </c>
      <c r="Q37" s="22">
        <v>70000</v>
      </c>
      <c r="R37" s="22">
        <v>55100561</v>
      </c>
      <c r="S37" s="22">
        <v>48798882</v>
      </c>
      <c r="T37" s="22">
        <v>118993</v>
      </c>
      <c r="U37" s="22">
        <v>22345627</v>
      </c>
      <c r="V37" s="22">
        <v>71263502</v>
      </c>
      <c r="W37" s="22">
        <v>305853774</v>
      </c>
      <c r="X37" s="22">
        <v>333258240</v>
      </c>
      <c r="Y37" s="22">
        <v>-27404466</v>
      </c>
      <c r="Z37" s="23">
        <v>-8.2231923207660227</v>
      </c>
      <c r="AA37" s="20">
        <v>333258240</v>
      </c>
    </row>
    <row r="38" spans="1:27" x14ac:dyDescent="0.25">
      <c r="A38" s="19" t="s">
        <v>64</v>
      </c>
      <c r="B38" s="15" t="s">
        <v>32</v>
      </c>
      <c r="C38" s="20">
        <v>1044640</v>
      </c>
      <c r="D38" s="20"/>
      <c r="E38" s="21">
        <v>1352000</v>
      </c>
      <c r="F38" s="22">
        <v>2580846</v>
      </c>
      <c r="G38" s="22">
        <v>36930</v>
      </c>
      <c r="H38" s="22">
        <v>33693</v>
      </c>
      <c r="I38" s="22">
        <v>67357</v>
      </c>
      <c r="J38" s="22">
        <v>137980</v>
      </c>
      <c r="K38" s="22">
        <v>91245</v>
      </c>
      <c r="L38" s="22">
        <v>1773236</v>
      </c>
      <c r="M38" s="22">
        <v>18272</v>
      </c>
      <c r="N38" s="22">
        <v>1882753</v>
      </c>
      <c r="O38" s="22">
        <v>75611</v>
      </c>
      <c r="P38" s="22">
        <v>34109</v>
      </c>
      <c r="Q38" s="22">
        <v>152974</v>
      </c>
      <c r="R38" s="22">
        <v>262694</v>
      </c>
      <c r="S38" s="22">
        <v>145351</v>
      </c>
      <c r="T38" s="22">
        <v>38509</v>
      </c>
      <c r="U38" s="22">
        <v>53053</v>
      </c>
      <c r="V38" s="22">
        <v>236913</v>
      </c>
      <c r="W38" s="22">
        <v>2520340</v>
      </c>
      <c r="X38" s="22">
        <v>2580846</v>
      </c>
      <c r="Y38" s="22">
        <v>-60506</v>
      </c>
      <c r="Z38" s="23">
        <v>-2.3444250451208637</v>
      </c>
      <c r="AA38" s="20">
        <v>2580846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17844990</v>
      </c>
      <c r="D40" s="20"/>
      <c r="E40" s="21">
        <v>18279382</v>
      </c>
      <c r="F40" s="22">
        <v>18279382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18279382</v>
      </c>
      <c r="Y40" s="22">
        <v>-18279382</v>
      </c>
      <c r="Z40" s="23">
        <v>-100</v>
      </c>
      <c r="AA40" s="20">
        <v>18279382</v>
      </c>
    </row>
    <row r="41" spans="1:27" x14ac:dyDescent="0.25">
      <c r="A41" s="19" t="s">
        <v>40</v>
      </c>
      <c r="B41" s="15" t="s">
        <v>32</v>
      </c>
      <c r="C41" s="20">
        <v>4541023</v>
      </c>
      <c r="D41" s="20"/>
      <c r="E41" s="21">
        <v>3334262</v>
      </c>
      <c r="F41" s="22">
        <v>3334262</v>
      </c>
      <c r="G41" s="22"/>
      <c r="H41" s="22">
        <v>3295</v>
      </c>
      <c r="I41" s="22"/>
      <c r="J41" s="22">
        <v>3295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3295</v>
      </c>
      <c r="X41" s="22">
        <v>3334262</v>
      </c>
      <c r="Y41" s="22">
        <v>-3330967</v>
      </c>
      <c r="Z41" s="23">
        <v>-99.901177531939595</v>
      </c>
      <c r="AA41" s="20">
        <v>3334262</v>
      </c>
    </row>
    <row r="42" spans="1:27" x14ac:dyDescent="0.25">
      <c r="A42" s="19" t="s">
        <v>67</v>
      </c>
      <c r="B42" s="15" t="s">
        <v>32</v>
      </c>
      <c r="C42" s="20">
        <v>1354405</v>
      </c>
      <c r="D42" s="20"/>
      <c r="E42" s="21">
        <v>990000</v>
      </c>
      <c r="F42" s="22">
        <v>1286154</v>
      </c>
      <c r="G42" s="22"/>
      <c r="H42" s="22"/>
      <c r="I42" s="22"/>
      <c r="J42" s="22"/>
      <c r="K42" s="22">
        <v>95000</v>
      </c>
      <c r="L42" s="22"/>
      <c r="M42" s="22">
        <v>1154</v>
      </c>
      <c r="N42" s="22">
        <v>96154</v>
      </c>
      <c r="O42" s="22">
        <v>433305</v>
      </c>
      <c r="P42" s="22">
        <v>337255</v>
      </c>
      <c r="Q42" s="22">
        <v>300405</v>
      </c>
      <c r="R42" s="22">
        <v>1070965</v>
      </c>
      <c r="S42" s="22">
        <v>31384</v>
      </c>
      <c r="T42" s="22">
        <v>89491</v>
      </c>
      <c r="U42" s="22">
        <v>69746</v>
      </c>
      <c r="V42" s="22">
        <v>190621</v>
      </c>
      <c r="W42" s="22">
        <v>1357740</v>
      </c>
      <c r="X42" s="22">
        <v>1286154</v>
      </c>
      <c r="Y42" s="22">
        <v>71586</v>
      </c>
      <c r="Z42" s="23">
        <v>5.5658964634095138</v>
      </c>
      <c r="AA42" s="20">
        <v>1286154</v>
      </c>
    </row>
    <row r="43" spans="1:27" x14ac:dyDescent="0.25">
      <c r="A43" s="19" t="s">
        <v>68</v>
      </c>
      <c r="B43" s="15" t="s">
        <v>32</v>
      </c>
      <c r="C43" s="20">
        <v>144755</v>
      </c>
      <c r="D43" s="20"/>
      <c r="E43" s="21">
        <v>100000</v>
      </c>
      <c r="F43" s="22">
        <v>200000</v>
      </c>
      <c r="G43" s="22"/>
      <c r="H43" s="22"/>
      <c r="I43" s="22">
        <v>17014</v>
      </c>
      <c r="J43" s="22">
        <v>17014</v>
      </c>
      <c r="K43" s="22">
        <v>50063</v>
      </c>
      <c r="L43" s="22">
        <v>51872</v>
      </c>
      <c r="M43" s="22">
        <v>34500</v>
      </c>
      <c r="N43" s="22">
        <v>136435</v>
      </c>
      <c r="O43" s="22"/>
      <c r="P43" s="22"/>
      <c r="Q43" s="22"/>
      <c r="R43" s="22"/>
      <c r="S43" s="22">
        <v>26267</v>
      </c>
      <c r="T43" s="22">
        <v>24730</v>
      </c>
      <c r="U43" s="22">
        <v>51518</v>
      </c>
      <c r="V43" s="22">
        <v>102515</v>
      </c>
      <c r="W43" s="22">
        <v>255964</v>
      </c>
      <c r="X43" s="22">
        <v>200000</v>
      </c>
      <c r="Y43" s="22">
        <v>55964</v>
      </c>
      <c r="Z43" s="23">
        <v>27.982000000000003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9736350</v>
      </c>
      <c r="D45" s="20"/>
      <c r="E45" s="21">
        <v>10803809</v>
      </c>
      <c r="F45" s="22">
        <v>10178809</v>
      </c>
      <c r="G45" s="22">
        <v>11932</v>
      </c>
      <c r="H45" s="22">
        <v>380667</v>
      </c>
      <c r="I45" s="22">
        <v>440600</v>
      </c>
      <c r="J45" s="22">
        <v>833199</v>
      </c>
      <c r="K45" s="22">
        <v>1873691</v>
      </c>
      <c r="L45" s="22">
        <v>480503</v>
      </c>
      <c r="M45" s="22">
        <v>1060945</v>
      </c>
      <c r="N45" s="22">
        <v>3415139</v>
      </c>
      <c r="O45" s="22">
        <v>1132778</v>
      </c>
      <c r="P45" s="22">
        <v>715586</v>
      </c>
      <c r="Q45" s="22">
        <v>410650</v>
      </c>
      <c r="R45" s="22">
        <v>2259014</v>
      </c>
      <c r="S45" s="22">
        <v>483063</v>
      </c>
      <c r="T45" s="22">
        <v>3320662</v>
      </c>
      <c r="U45" s="22">
        <v>1630944</v>
      </c>
      <c r="V45" s="22">
        <v>5434669</v>
      </c>
      <c r="W45" s="22">
        <v>11942021</v>
      </c>
      <c r="X45" s="22">
        <v>10178809</v>
      </c>
      <c r="Y45" s="22">
        <v>1763212</v>
      </c>
      <c r="Z45" s="23">
        <v>17.322380250970422</v>
      </c>
      <c r="AA45" s="20">
        <v>10178809</v>
      </c>
    </row>
    <row r="46" spans="1:27" x14ac:dyDescent="0.25">
      <c r="A46" s="19" t="s">
        <v>71</v>
      </c>
      <c r="B46" s="15" t="s">
        <v>32</v>
      </c>
      <c r="C46" s="20">
        <v>118288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340666541</v>
      </c>
      <c r="D48" s="29">
        <f t="shared" ref="D48:Y48" si="1">SUM(D35:D47)</f>
        <v>0</v>
      </c>
      <c r="E48" s="30">
        <f t="shared" si="1"/>
        <v>387183457</v>
      </c>
      <c r="F48" s="31">
        <f t="shared" si="1"/>
        <v>388183457</v>
      </c>
      <c r="G48" s="31">
        <f t="shared" si="1"/>
        <v>1403882</v>
      </c>
      <c r="H48" s="31">
        <f t="shared" si="1"/>
        <v>81530813</v>
      </c>
      <c r="I48" s="31">
        <f t="shared" si="1"/>
        <v>2145717</v>
      </c>
      <c r="J48" s="31">
        <f t="shared" si="1"/>
        <v>85080412</v>
      </c>
      <c r="K48" s="31">
        <f t="shared" si="1"/>
        <v>25659905</v>
      </c>
      <c r="L48" s="31">
        <f t="shared" si="1"/>
        <v>29051905</v>
      </c>
      <c r="M48" s="31">
        <f t="shared" si="1"/>
        <v>55007420</v>
      </c>
      <c r="N48" s="31">
        <f t="shared" si="1"/>
        <v>109719230</v>
      </c>
      <c r="O48" s="31">
        <f t="shared" si="1"/>
        <v>3191802</v>
      </c>
      <c r="P48" s="31">
        <f t="shared" si="1"/>
        <v>57575060</v>
      </c>
      <c r="Q48" s="31">
        <f t="shared" si="1"/>
        <v>2358478</v>
      </c>
      <c r="R48" s="31">
        <f t="shared" si="1"/>
        <v>63125340</v>
      </c>
      <c r="S48" s="31">
        <f t="shared" si="1"/>
        <v>51102966</v>
      </c>
      <c r="T48" s="31">
        <f t="shared" si="1"/>
        <v>5020405</v>
      </c>
      <c r="U48" s="31">
        <f t="shared" si="1"/>
        <v>25562643</v>
      </c>
      <c r="V48" s="31">
        <f t="shared" si="1"/>
        <v>81686014</v>
      </c>
      <c r="W48" s="31">
        <f t="shared" si="1"/>
        <v>339610996</v>
      </c>
      <c r="X48" s="31">
        <f t="shared" si="1"/>
        <v>388183457</v>
      </c>
      <c r="Y48" s="31">
        <f t="shared" si="1"/>
        <v>-48572461</v>
      </c>
      <c r="Z48" s="32">
        <f>+IF(X48&lt;&gt;0,+(Y48/X48)*100,0)</f>
        <v>-12.512759141098586</v>
      </c>
      <c r="AA48" s="29">
        <f>SUM(AA35:AA47)</f>
        <v>388183457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53016335</v>
      </c>
      <c r="D49" s="39">
        <f t="shared" si="2"/>
        <v>0</v>
      </c>
      <c r="E49" s="40">
        <f t="shared" si="2"/>
        <v>36306271</v>
      </c>
      <c r="F49" s="41">
        <f t="shared" si="2"/>
        <v>35306271</v>
      </c>
      <c r="G49" s="41">
        <f t="shared" si="2"/>
        <v>33878851</v>
      </c>
      <c r="H49" s="41">
        <f t="shared" si="2"/>
        <v>-49423857</v>
      </c>
      <c r="I49" s="41">
        <f t="shared" si="2"/>
        <v>31476166</v>
      </c>
      <c r="J49" s="41">
        <f t="shared" si="2"/>
        <v>15931160</v>
      </c>
      <c r="K49" s="41">
        <f t="shared" si="2"/>
        <v>3644425</v>
      </c>
      <c r="L49" s="41">
        <f t="shared" si="2"/>
        <v>23357275</v>
      </c>
      <c r="M49" s="41">
        <f t="shared" si="2"/>
        <v>-29365112</v>
      </c>
      <c r="N49" s="41">
        <f t="shared" si="2"/>
        <v>-2363412</v>
      </c>
      <c r="O49" s="41">
        <f t="shared" si="2"/>
        <v>35832551</v>
      </c>
      <c r="P49" s="41">
        <f t="shared" si="2"/>
        <v>-33494613</v>
      </c>
      <c r="Q49" s="41">
        <f t="shared" si="2"/>
        <v>35816328</v>
      </c>
      <c r="R49" s="41">
        <f t="shared" si="2"/>
        <v>38154266</v>
      </c>
      <c r="S49" s="41">
        <f t="shared" si="2"/>
        <v>-13415838</v>
      </c>
      <c r="T49" s="41">
        <f t="shared" si="2"/>
        <v>27246581</v>
      </c>
      <c r="U49" s="41">
        <f t="shared" si="2"/>
        <v>19370318</v>
      </c>
      <c r="V49" s="41">
        <f t="shared" si="2"/>
        <v>33201061</v>
      </c>
      <c r="W49" s="41">
        <f t="shared" si="2"/>
        <v>84923075</v>
      </c>
      <c r="X49" s="41">
        <f t="shared" si="2"/>
        <v>35306271</v>
      </c>
      <c r="Y49" s="41">
        <f t="shared" si="2"/>
        <v>49616804</v>
      </c>
      <c r="Z49" s="42">
        <f>+IF(X49&lt;&gt;0,+(Y49/X49)*100,0)</f>
        <v>140.53255298470916</v>
      </c>
      <c r="AA49" s="39">
        <f>+AA33-AA48</f>
        <v>35306271</v>
      </c>
    </row>
    <row r="50" spans="1:27" x14ac:dyDescent="0.25">
      <c r="A50" s="43" t="s">
        <v>75</v>
      </c>
      <c r="B50" s="15" t="s">
        <v>32</v>
      </c>
      <c r="C50" s="20">
        <v>19425038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72441373</v>
      </c>
      <c r="D52" s="48">
        <f t="shared" si="3"/>
        <v>0</v>
      </c>
      <c r="E52" s="49">
        <f t="shared" si="3"/>
        <v>36306271</v>
      </c>
      <c r="F52" s="50">
        <f t="shared" si="3"/>
        <v>35306271</v>
      </c>
      <c r="G52" s="50">
        <f t="shared" si="3"/>
        <v>33878851</v>
      </c>
      <c r="H52" s="50">
        <f t="shared" si="3"/>
        <v>-49423857</v>
      </c>
      <c r="I52" s="50">
        <f t="shared" si="3"/>
        <v>31476166</v>
      </c>
      <c r="J52" s="50">
        <f t="shared" si="3"/>
        <v>15931160</v>
      </c>
      <c r="K52" s="50">
        <f t="shared" si="3"/>
        <v>3644425</v>
      </c>
      <c r="L52" s="50">
        <f t="shared" si="3"/>
        <v>23357275</v>
      </c>
      <c r="M52" s="50">
        <f t="shared" si="3"/>
        <v>-29365112</v>
      </c>
      <c r="N52" s="50">
        <f t="shared" si="3"/>
        <v>-2363412</v>
      </c>
      <c r="O52" s="50">
        <f t="shared" si="3"/>
        <v>35832551</v>
      </c>
      <c r="P52" s="50">
        <f t="shared" si="3"/>
        <v>-33494613</v>
      </c>
      <c r="Q52" s="50">
        <f t="shared" si="3"/>
        <v>35816328</v>
      </c>
      <c r="R52" s="50">
        <f t="shared" si="3"/>
        <v>38154266</v>
      </c>
      <c r="S52" s="50">
        <f t="shared" si="3"/>
        <v>-13415838</v>
      </c>
      <c r="T52" s="50">
        <f t="shared" si="3"/>
        <v>27246581</v>
      </c>
      <c r="U52" s="50">
        <f t="shared" si="3"/>
        <v>19370318</v>
      </c>
      <c r="V52" s="50">
        <f t="shared" si="3"/>
        <v>33201061</v>
      </c>
      <c r="W52" s="50">
        <f t="shared" si="3"/>
        <v>84923075</v>
      </c>
      <c r="X52" s="50">
        <f t="shared" si="3"/>
        <v>35306271</v>
      </c>
      <c r="Y52" s="50">
        <f t="shared" si="3"/>
        <v>49616804</v>
      </c>
      <c r="Z52" s="51">
        <f>+IF(X52&lt;&gt;0,+(Y52/X52)*100,0)</f>
        <v>140.53255298470916</v>
      </c>
      <c r="AA52" s="48">
        <f>SUM(AA49:AA51)</f>
        <v>35306271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72441373</v>
      </c>
      <c r="D54" s="54">
        <f>+D52-D53</f>
        <v>0</v>
      </c>
      <c r="E54" s="55">
        <f t="shared" si="4"/>
        <v>36306271</v>
      </c>
      <c r="F54" s="56">
        <f t="shared" si="4"/>
        <v>35306271</v>
      </c>
      <c r="G54" s="56">
        <f t="shared" si="4"/>
        <v>33878851</v>
      </c>
      <c r="H54" s="56">
        <f t="shared" si="4"/>
        <v>-49423857</v>
      </c>
      <c r="I54" s="56">
        <f t="shared" si="4"/>
        <v>31476166</v>
      </c>
      <c r="J54" s="56">
        <f t="shared" si="4"/>
        <v>15931160</v>
      </c>
      <c r="K54" s="56">
        <f t="shared" si="4"/>
        <v>3644425</v>
      </c>
      <c r="L54" s="56">
        <f t="shared" si="4"/>
        <v>23357275</v>
      </c>
      <c r="M54" s="56">
        <f t="shared" si="4"/>
        <v>-29365112</v>
      </c>
      <c r="N54" s="56">
        <f t="shared" si="4"/>
        <v>-2363412</v>
      </c>
      <c r="O54" s="56">
        <f t="shared" si="4"/>
        <v>35832551</v>
      </c>
      <c r="P54" s="56">
        <f t="shared" si="4"/>
        <v>-33494613</v>
      </c>
      <c r="Q54" s="56">
        <f t="shared" si="4"/>
        <v>35816328</v>
      </c>
      <c r="R54" s="56">
        <f t="shared" si="4"/>
        <v>38154266</v>
      </c>
      <c r="S54" s="56">
        <f t="shared" si="4"/>
        <v>-13415838</v>
      </c>
      <c r="T54" s="56">
        <f t="shared" si="4"/>
        <v>27246581</v>
      </c>
      <c r="U54" s="56">
        <f t="shared" si="4"/>
        <v>19370318</v>
      </c>
      <c r="V54" s="56">
        <f t="shared" si="4"/>
        <v>33201061</v>
      </c>
      <c r="W54" s="56">
        <f t="shared" si="4"/>
        <v>84923075</v>
      </c>
      <c r="X54" s="56">
        <f t="shared" si="4"/>
        <v>35306271</v>
      </c>
      <c r="Y54" s="56">
        <f t="shared" si="4"/>
        <v>49616804</v>
      </c>
      <c r="Z54" s="57">
        <f>+IF(X54&lt;&gt;0,+(Y54/X54)*100,0)</f>
        <v>140.53255298470916</v>
      </c>
      <c r="AA54" s="54">
        <f>+AA52-AA53</f>
        <v>35306271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72441373</v>
      </c>
      <c r="D57" s="48">
        <f>SUM(D54:D56)</f>
        <v>0</v>
      </c>
      <c r="E57" s="49">
        <f t="shared" si="5"/>
        <v>36306271</v>
      </c>
      <c r="F57" s="50">
        <f t="shared" si="5"/>
        <v>35306271</v>
      </c>
      <c r="G57" s="50">
        <f t="shared" si="5"/>
        <v>33878851</v>
      </c>
      <c r="H57" s="50">
        <f t="shared" si="5"/>
        <v>-49423857</v>
      </c>
      <c r="I57" s="50">
        <f t="shared" si="5"/>
        <v>31476166</v>
      </c>
      <c r="J57" s="50">
        <f t="shared" si="5"/>
        <v>15931160</v>
      </c>
      <c r="K57" s="50">
        <f t="shared" si="5"/>
        <v>3644425</v>
      </c>
      <c r="L57" s="50">
        <f t="shared" si="5"/>
        <v>23357275</v>
      </c>
      <c r="M57" s="50">
        <f t="shared" si="5"/>
        <v>-29365112</v>
      </c>
      <c r="N57" s="50">
        <f t="shared" si="5"/>
        <v>-2363412</v>
      </c>
      <c r="O57" s="50">
        <f t="shared" si="5"/>
        <v>35832551</v>
      </c>
      <c r="P57" s="50">
        <f t="shared" si="5"/>
        <v>-33494613</v>
      </c>
      <c r="Q57" s="50">
        <f t="shared" si="5"/>
        <v>35816328</v>
      </c>
      <c r="R57" s="50">
        <f t="shared" si="5"/>
        <v>38154266</v>
      </c>
      <c r="S57" s="50">
        <f t="shared" si="5"/>
        <v>-13415838</v>
      </c>
      <c r="T57" s="50">
        <f t="shared" si="5"/>
        <v>27246581</v>
      </c>
      <c r="U57" s="50">
        <f t="shared" si="5"/>
        <v>19370318</v>
      </c>
      <c r="V57" s="50">
        <f t="shared" si="5"/>
        <v>33201061</v>
      </c>
      <c r="W57" s="50">
        <f t="shared" si="5"/>
        <v>84923075</v>
      </c>
      <c r="X57" s="50">
        <f t="shared" si="5"/>
        <v>35306271</v>
      </c>
      <c r="Y57" s="50">
        <f t="shared" si="5"/>
        <v>49616804</v>
      </c>
      <c r="Z57" s="51">
        <f>+IF(X57&lt;&gt;0,+(Y57/X57)*100,0)</f>
        <v>140.53255298470916</v>
      </c>
      <c r="AA57" s="48">
        <f>SUM(AA54:AA56)</f>
        <v>35306271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72441373</v>
      </c>
      <c r="D60" s="65">
        <f>SUM(D57:D59)</f>
        <v>0</v>
      </c>
      <c r="E60" s="66">
        <f t="shared" si="6"/>
        <v>36306271</v>
      </c>
      <c r="F60" s="67">
        <f t="shared" si="6"/>
        <v>35306271</v>
      </c>
      <c r="G60" s="67">
        <f t="shared" si="6"/>
        <v>33878851</v>
      </c>
      <c r="H60" s="67">
        <f t="shared" si="6"/>
        <v>-49423857</v>
      </c>
      <c r="I60" s="67">
        <f t="shared" si="6"/>
        <v>31476166</v>
      </c>
      <c r="J60" s="67">
        <f t="shared" si="6"/>
        <v>15931160</v>
      </c>
      <c r="K60" s="67">
        <f t="shared" si="6"/>
        <v>3644425</v>
      </c>
      <c r="L60" s="67">
        <f t="shared" si="6"/>
        <v>23357275</v>
      </c>
      <c r="M60" s="67">
        <f t="shared" si="6"/>
        <v>-29365112</v>
      </c>
      <c r="N60" s="67">
        <f t="shared" si="6"/>
        <v>-2363412</v>
      </c>
      <c r="O60" s="67">
        <f t="shared" si="6"/>
        <v>35832551</v>
      </c>
      <c r="P60" s="67">
        <f t="shared" si="6"/>
        <v>-33494613</v>
      </c>
      <c r="Q60" s="67">
        <f t="shared" si="6"/>
        <v>35816328</v>
      </c>
      <c r="R60" s="67">
        <f t="shared" si="6"/>
        <v>38154266</v>
      </c>
      <c r="S60" s="67">
        <f t="shared" si="6"/>
        <v>-13415838</v>
      </c>
      <c r="T60" s="67">
        <f t="shared" si="6"/>
        <v>27246581</v>
      </c>
      <c r="U60" s="67">
        <f t="shared" si="6"/>
        <v>19370318</v>
      </c>
      <c r="V60" s="67">
        <f t="shared" si="6"/>
        <v>33201061</v>
      </c>
      <c r="W60" s="67">
        <f t="shared" si="6"/>
        <v>84923075</v>
      </c>
      <c r="X60" s="67">
        <f t="shared" si="6"/>
        <v>35306271</v>
      </c>
      <c r="Y60" s="67">
        <f t="shared" si="6"/>
        <v>49616804</v>
      </c>
      <c r="Z60" s="68">
        <f>+IF(X60&lt;&gt;0,+(Y60/X60)*100,0)</f>
        <v>140.53255298470916</v>
      </c>
      <c r="AA60" s="65">
        <f>SUM(AA57:AA59)</f>
        <v>35306271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>
        <v>71015097</v>
      </c>
      <c r="L6" s="22">
        <v>71304884</v>
      </c>
      <c r="M6" s="22">
        <v>66762468</v>
      </c>
      <c r="N6" s="22">
        <v>209082449</v>
      </c>
      <c r="O6" s="22">
        <v>80743222</v>
      </c>
      <c r="P6" s="22">
        <v>75860896</v>
      </c>
      <c r="Q6" s="22">
        <v>74988474</v>
      </c>
      <c r="R6" s="22">
        <v>231592592</v>
      </c>
      <c r="S6" s="22">
        <v>74023872</v>
      </c>
      <c r="T6" s="22">
        <v>72649980</v>
      </c>
      <c r="U6" s="22">
        <v>82180746</v>
      </c>
      <c r="V6" s="22">
        <v>228854598</v>
      </c>
      <c r="W6" s="22">
        <v>942750861</v>
      </c>
      <c r="X6" s="22">
        <v>1099199207</v>
      </c>
      <c r="Y6" s="22">
        <v>-156448346</v>
      </c>
      <c r="Z6" s="23">
        <v>-14.23293839767117</v>
      </c>
      <c r="AA6" s="20">
        <v>1099199207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>
        <v>1755511</v>
      </c>
      <c r="L13" s="22">
        <v>1765238</v>
      </c>
      <c r="M13" s="22">
        <v>1861019</v>
      </c>
      <c r="N13" s="22">
        <v>5381768</v>
      </c>
      <c r="O13" s="22">
        <v>1656191</v>
      </c>
      <c r="P13" s="22">
        <v>1719826</v>
      </c>
      <c r="Q13" s="22">
        <v>1603331</v>
      </c>
      <c r="R13" s="22">
        <v>4979348</v>
      </c>
      <c r="S13" s="22">
        <v>1579709</v>
      </c>
      <c r="T13" s="22">
        <v>1817950</v>
      </c>
      <c r="U13" s="22">
        <v>1823474</v>
      </c>
      <c r="V13" s="22">
        <v>5221133</v>
      </c>
      <c r="W13" s="22">
        <v>20963248</v>
      </c>
      <c r="X13" s="22">
        <v>19100000</v>
      </c>
      <c r="Y13" s="22">
        <v>1863248</v>
      </c>
      <c r="Z13" s="23">
        <v>9.7552251308900519</v>
      </c>
      <c r="AA13" s="20">
        <v>19100000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210375050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60287</v>
      </c>
      <c r="H27" s="22">
        <v>61271</v>
      </c>
      <c r="I27" s="22">
        <v>62959</v>
      </c>
      <c r="J27" s="22">
        <v>184517</v>
      </c>
      <c r="K27" s="22">
        <v>63323</v>
      </c>
      <c r="L27" s="22">
        <v>64727</v>
      </c>
      <c r="M27" s="22">
        <v>65447</v>
      </c>
      <c r="N27" s="22">
        <v>193497</v>
      </c>
      <c r="O27" s="22">
        <v>66577</v>
      </c>
      <c r="P27" s="22">
        <v>67967</v>
      </c>
      <c r="Q27" s="22">
        <v>66938</v>
      </c>
      <c r="R27" s="22">
        <v>201482</v>
      </c>
      <c r="S27" s="22">
        <v>68317</v>
      </c>
      <c r="T27" s="22">
        <v>70172</v>
      </c>
      <c r="U27" s="22">
        <v>71830</v>
      </c>
      <c r="V27" s="22">
        <v>210319</v>
      </c>
      <c r="W27" s="22">
        <v>789815</v>
      </c>
      <c r="X27" s="22"/>
      <c r="Y27" s="22">
        <v>789815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44274785</v>
      </c>
      <c r="D29" s="20"/>
      <c r="E29" s="21">
        <v>46000000</v>
      </c>
      <c r="F29" s="22">
        <v>46000000</v>
      </c>
      <c r="G29" s="22">
        <v>4389788</v>
      </c>
      <c r="H29" s="22">
        <v>4408377</v>
      </c>
      <c r="I29" s="22">
        <v>4453885</v>
      </c>
      <c r="J29" s="22">
        <v>13252050</v>
      </c>
      <c r="K29" s="22">
        <v>4419670</v>
      </c>
      <c r="L29" s="22">
        <v>290306</v>
      </c>
      <c r="M29" s="22">
        <v>272392</v>
      </c>
      <c r="N29" s="22">
        <v>4982368</v>
      </c>
      <c r="O29" s="22">
        <v>279936</v>
      </c>
      <c r="P29" s="22">
        <v>245783</v>
      </c>
      <c r="Q29" s="22">
        <v>292571</v>
      </c>
      <c r="R29" s="22">
        <v>818290</v>
      </c>
      <c r="S29" s="22">
        <v>278596</v>
      </c>
      <c r="T29" s="22">
        <v>280791</v>
      </c>
      <c r="U29" s="22">
        <v>455632</v>
      </c>
      <c r="V29" s="22">
        <v>1015019</v>
      </c>
      <c r="W29" s="22">
        <v>20067727</v>
      </c>
      <c r="X29" s="22">
        <v>46000000</v>
      </c>
      <c r="Y29" s="22">
        <v>-25932273</v>
      </c>
      <c r="Z29" s="23">
        <v>-56.374506521739129</v>
      </c>
      <c r="AA29" s="20">
        <v>46000000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1163247281</v>
      </c>
      <c r="D33" s="29">
        <f t="shared" ref="D33:Y33" si="0">SUM(D6:D32)</f>
        <v>0</v>
      </c>
      <c r="E33" s="30">
        <f t="shared" si="0"/>
        <v>1164299207</v>
      </c>
      <c r="F33" s="31">
        <f t="shared" si="0"/>
        <v>1164299207</v>
      </c>
      <c r="G33" s="31">
        <f t="shared" si="0"/>
        <v>103729977</v>
      </c>
      <c r="H33" s="31">
        <f t="shared" si="0"/>
        <v>101133115</v>
      </c>
      <c r="I33" s="31">
        <f t="shared" si="0"/>
        <v>87175696</v>
      </c>
      <c r="J33" s="31">
        <f t="shared" si="0"/>
        <v>292038788</v>
      </c>
      <c r="K33" s="31">
        <f t="shared" si="0"/>
        <v>77253601</v>
      </c>
      <c r="L33" s="31">
        <f t="shared" si="0"/>
        <v>73425155</v>
      </c>
      <c r="M33" s="31">
        <f t="shared" si="0"/>
        <v>68961326</v>
      </c>
      <c r="N33" s="31">
        <f t="shared" si="0"/>
        <v>219640082</v>
      </c>
      <c r="O33" s="31">
        <f t="shared" si="0"/>
        <v>82745926</v>
      </c>
      <c r="P33" s="31">
        <f t="shared" si="0"/>
        <v>77894472</v>
      </c>
      <c r="Q33" s="31">
        <f t="shared" si="0"/>
        <v>76951314</v>
      </c>
      <c r="R33" s="31">
        <f t="shared" si="0"/>
        <v>237591712</v>
      </c>
      <c r="S33" s="31">
        <f t="shared" si="0"/>
        <v>75950494</v>
      </c>
      <c r="T33" s="31">
        <f t="shared" si="0"/>
        <v>74818893</v>
      </c>
      <c r="U33" s="31">
        <f t="shared" si="0"/>
        <v>84531682</v>
      </c>
      <c r="V33" s="31">
        <f t="shared" si="0"/>
        <v>235301069</v>
      </c>
      <c r="W33" s="31">
        <f t="shared" si="0"/>
        <v>984571651</v>
      </c>
      <c r="X33" s="31">
        <f t="shared" si="0"/>
        <v>1164299207</v>
      </c>
      <c r="Y33" s="31">
        <f t="shared" si="0"/>
        <v>-179727556</v>
      </c>
      <c r="Z33" s="32">
        <f>+IF(X33&lt;&gt;0,+(Y33/X33)*100,0)</f>
        <v>-15.436543709678915</v>
      </c>
      <c r="AA33" s="29">
        <f>SUM(AA6:AA32)</f>
        <v>1164299207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59829787</v>
      </c>
      <c r="D35" s="20"/>
      <c r="E35" s="21">
        <v>63371844</v>
      </c>
      <c r="F35" s="22">
        <v>64371844</v>
      </c>
      <c r="G35" s="22">
        <v>4479667</v>
      </c>
      <c r="H35" s="22">
        <v>4145424</v>
      </c>
      <c r="I35" s="22">
        <v>4723548</v>
      </c>
      <c r="J35" s="22">
        <v>13348639</v>
      </c>
      <c r="K35" s="22">
        <v>5203134</v>
      </c>
      <c r="L35" s="22">
        <v>4731493</v>
      </c>
      <c r="M35" s="22">
        <v>5796615</v>
      </c>
      <c r="N35" s="22">
        <v>15731242</v>
      </c>
      <c r="O35" s="22">
        <v>4689372</v>
      </c>
      <c r="P35" s="22">
        <v>4741587</v>
      </c>
      <c r="Q35" s="22">
        <v>4636526</v>
      </c>
      <c r="R35" s="22">
        <v>14067485</v>
      </c>
      <c r="S35" s="22">
        <v>4632692</v>
      </c>
      <c r="T35" s="22">
        <v>4601711</v>
      </c>
      <c r="U35" s="22">
        <v>5651203</v>
      </c>
      <c r="V35" s="22">
        <v>14885606</v>
      </c>
      <c r="W35" s="22">
        <v>58032972</v>
      </c>
      <c r="X35" s="22">
        <v>64371844</v>
      </c>
      <c r="Y35" s="22">
        <v>-6338872</v>
      </c>
      <c r="Z35" s="23">
        <v>-9.8472742213194948</v>
      </c>
      <c r="AA35" s="20">
        <v>64371844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787457231</v>
      </c>
      <c r="D37" s="20"/>
      <c r="E37" s="21">
        <v>897300000</v>
      </c>
      <c r="F37" s="22">
        <v>910118000</v>
      </c>
      <c r="G37" s="22"/>
      <c r="H37" s="22">
        <v>70320227</v>
      </c>
      <c r="I37" s="22">
        <v>169678237</v>
      </c>
      <c r="J37" s="22">
        <v>239998464</v>
      </c>
      <c r="K37" s="22">
        <v>62042893</v>
      </c>
      <c r="L37" s="22">
        <v>61514701</v>
      </c>
      <c r="M37" s="22">
        <v>24505064</v>
      </c>
      <c r="N37" s="22">
        <v>148062658</v>
      </c>
      <c r="O37" s="22">
        <v>102100976</v>
      </c>
      <c r="P37" s="22">
        <v>53508649</v>
      </c>
      <c r="Q37" s="22">
        <v>58264647</v>
      </c>
      <c r="R37" s="22">
        <v>213874272</v>
      </c>
      <c r="S37" s="22">
        <v>59461111</v>
      </c>
      <c r="T37" s="22">
        <v>57608082</v>
      </c>
      <c r="U37" s="22">
        <v>182040362</v>
      </c>
      <c r="V37" s="22">
        <v>299109555</v>
      </c>
      <c r="W37" s="22">
        <v>901044949</v>
      </c>
      <c r="X37" s="22">
        <v>910118000</v>
      </c>
      <c r="Y37" s="22">
        <v>-9073051</v>
      </c>
      <c r="Z37" s="23">
        <v>-0.99690930187074644</v>
      </c>
      <c r="AA37" s="20">
        <v>910118000</v>
      </c>
    </row>
    <row r="38" spans="1:27" x14ac:dyDescent="0.25">
      <c r="A38" s="19" t="s">
        <v>64</v>
      </c>
      <c r="B38" s="15" t="s">
        <v>32</v>
      </c>
      <c r="C38" s="20">
        <v>31778280</v>
      </c>
      <c r="D38" s="20"/>
      <c r="E38" s="21">
        <v>51537000</v>
      </c>
      <c r="F38" s="22">
        <v>52687000</v>
      </c>
      <c r="G38" s="22">
        <v>2594885</v>
      </c>
      <c r="H38" s="22">
        <v>4743340</v>
      </c>
      <c r="I38" s="22">
        <v>1910725</v>
      </c>
      <c r="J38" s="22">
        <v>9248950</v>
      </c>
      <c r="K38" s="22">
        <v>3266010</v>
      </c>
      <c r="L38" s="22">
        <v>3394594</v>
      </c>
      <c r="M38" s="22">
        <v>2590833</v>
      </c>
      <c r="N38" s="22">
        <v>9251437</v>
      </c>
      <c r="O38" s="22">
        <v>3083980</v>
      </c>
      <c r="P38" s="22">
        <v>2505485</v>
      </c>
      <c r="Q38" s="22">
        <v>2687072</v>
      </c>
      <c r="R38" s="22">
        <v>8276537</v>
      </c>
      <c r="S38" s="22">
        <v>3514140</v>
      </c>
      <c r="T38" s="22">
        <v>5629872</v>
      </c>
      <c r="U38" s="22">
        <v>4654284</v>
      </c>
      <c r="V38" s="22">
        <v>13798296</v>
      </c>
      <c r="W38" s="22">
        <v>40575220</v>
      </c>
      <c r="X38" s="22">
        <v>52687000</v>
      </c>
      <c r="Y38" s="22">
        <v>-12111780</v>
      </c>
      <c r="Z38" s="23">
        <v>-22.988175451249834</v>
      </c>
      <c r="AA38" s="20">
        <v>52687000</v>
      </c>
    </row>
    <row r="39" spans="1:27" x14ac:dyDescent="0.25">
      <c r="A39" s="19" t="s">
        <v>65</v>
      </c>
      <c r="B39" s="15" t="s">
        <v>32</v>
      </c>
      <c r="C39" s="20">
        <v>81000000</v>
      </c>
      <c r="D39" s="20"/>
      <c r="E39" s="21">
        <v>81000000</v>
      </c>
      <c r="F39" s="22">
        <v>111000000</v>
      </c>
      <c r="G39" s="22"/>
      <c r="H39" s="22"/>
      <c r="I39" s="22">
        <v>20250000</v>
      </c>
      <c r="J39" s="22">
        <v>20250000</v>
      </c>
      <c r="K39" s="22"/>
      <c r="L39" s="22">
        <v>20250000</v>
      </c>
      <c r="M39" s="22"/>
      <c r="N39" s="22">
        <v>20250000</v>
      </c>
      <c r="O39" s="22"/>
      <c r="P39" s="22">
        <v>42750000</v>
      </c>
      <c r="Q39" s="22"/>
      <c r="R39" s="22">
        <v>42750000</v>
      </c>
      <c r="S39" s="22"/>
      <c r="T39" s="22"/>
      <c r="U39" s="22">
        <v>27750000</v>
      </c>
      <c r="V39" s="22">
        <v>27750000</v>
      </c>
      <c r="W39" s="22">
        <v>111000000</v>
      </c>
      <c r="X39" s="22">
        <v>111000000</v>
      </c>
      <c r="Y39" s="22"/>
      <c r="Z39" s="23"/>
      <c r="AA39" s="20">
        <v>111000000</v>
      </c>
    </row>
    <row r="40" spans="1:27" x14ac:dyDescent="0.25">
      <c r="A40" s="19" t="s">
        <v>66</v>
      </c>
      <c r="B40" s="15" t="s">
        <v>32</v>
      </c>
      <c r="C40" s="20">
        <v>7178756</v>
      </c>
      <c r="D40" s="20"/>
      <c r="E40" s="21">
        <v>9000000</v>
      </c>
      <c r="F40" s="22">
        <v>9000000</v>
      </c>
      <c r="G40" s="22"/>
      <c r="H40" s="22"/>
      <c r="I40" s="22">
        <v>2250000</v>
      </c>
      <c r="J40" s="22">
        <v>2250000</v>
      </c>
      <c r="K40" s="22"/>
      <c r="L40" s="22"/>
      <c r="M40" s="22">
        <v>2250000</v>
      </c>
      <c r="N40" s="22">
        <v>2250000</v>
      </c>
      <c r="O40" s="22"/>
      <c r="P40" s="22"/>
      <c r="Q40" s="22"/>
      <c r="R40" s="22"/>
      <c r="S40" s="22">
        <v>1309189</v>
      </c>
      <c r="T40" s="22"/>
      <c r="U40" s="22"/>
      <c r="V40" s="22">
        <v>1309189</v>
      </c>
      <c r="W40" s="22">
        <v>5809189</v>
      </c>
      <c r="X40" s="22">
        <v>9000000</v>
      </c>
      <c r="Y40" s="22">
        <v>-3190811</v>
      </c>
      <c r="Z40" s="23">
        <v>-35.453455555555557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115873414</v>
      </c>
      <c r="D41" s="20"/>
      <c r="E41" s="21">
        <v>12518644</v>
      </c>
      <c r="F41" s="22">
        <v>60938877</v>
      </c>
      <c r="G41" s="22"/>
      <c r="H41" s="22"/>
      <c r="I41" s="22"/>
      <c r="J41" s="22"/>
      <c r="K41" s="22"/>
      <c r="L41" s="22"/>
      <c r="M41" s="22">
        <v>6370470</v>
      </c>
      <c r="N41" s="22">
        <v>6370470</v>
      </c>
      <c r="O41" s="22"/>
      <c r="P41" s="22">
        <v>12590149</v>
      </c>
      <c r="Q41" s="22">
        <v>1066048</v>
      </c>
      <c r="R41" s="22">
        <v>13656197</v>
      </c>
      <c r="S41" s="22">
        <v>3467050</v>
      </c>
      <c r="T41" s="22">
        <v>1809021</v>
      </c>
      <c r="U41" s="22">
        <v>6602300</v>
      </c>
      <c r="V41" s="22">
        <v>11878371</v>
      </c>
      <c r="W41" s="22">
        <v>31905038</v>
      </c>
      <c r="X41" s="22">
        <v>60938877</v>
      </c>
      <c r="Y41" s="22">
        <v>-29033839</v>
      </c>
      <c r="Z41" s="23">
        <v>-47.64419764414103</v>
      </c>
      <c r="AA41" s="20">
        <v>60938877</v>
      </c>
    </row>
    <row r="42" spans="1:27" x14ac:dyDescent="0.25">
      <c r="A42" s="19" t="s">
        <v>67</v>
      </c>
      <c r="B42" s="15" t="s">
        <v>32</v>
      </c>
      <c r="C42" s="20">
        <v>15683524</v>
      </c>
      <c r="D42" s="20"/>
      <c r="E42" s="21">
        <v>22270000</v>
      </c>
      <c r="F42" s="22">
        <v>23120000</v>
      </c>
      <c r="G42" s="22"/>
      <c r="H42" s="22">
        <v>4423028</v>
      </c>
      <c r="I42" s="22">
        <v>3362986</v>
      </c>
      <c r="J42" s="22">
        <v>7786014</v>
      </c>
      <c r="K42" s="22">
        <v>5945014</v>
      </c>
      <c r="L42" s="22">
        <v>2275262</v>
      </c>
      <c r="M42" s="22">
        <v>1720248</v>
      </c>
      <c r="N42" s="22">
        <v>9940524</v>
      </c>
      <c r="O42" s="22">
        <v>2072396</v>
      </c>
      <c r="P42" s="22">
        <v>-9251358</v>
      </c>
      <c r="Q42" s="22">
        <v>2740015</v>
      </c>
      <c r="R42" s="22">
        <v>-4438947</v>
      </c>
      <c r="S42" s="22">
        <v>2331618</v>
      </c>
      <c r="T42" s="22">
        <v>885375</v>
      </c>
      <c r="U42" s="22">
        <v>65141</v>
      </c>
      <c r="V42" s="22">
        <v>3282134</v>
      </c>
      <c r="W42" s="22">
        <v>16569725</v>
      </c>
      <c r="X42" s="22">
        <v>23120000</v>
      </c>
      <c r="Y42" s="22">
        <v>-6550275</v>
      </c>
      <c r="Z42" s="23">
        <v>-28.331639273356402</v>
      </c>
      <c r="AA42" s="20">
        <v>23120000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2526948</v>
      </c>
      <c r="D45" s="20"/>
      <c r="E45" s="21">
        <v>2853837</v>
      </c>
      <c r="F45" s="22">
        <v>3103837</v>
      </c>
      <c r="G45" s="22">
        <v>17236</v>
      </c>
      <c r="H45" s="22">
        <v>318125</v>
      </c>
      <c r="I45" s="22">
        <v>113657</v>
      </c>
      <c r="J45" s="22">
        <v>449018</v>
      </c>
      <c r="K45" s="22">
        <v>186098</v>
      </c>
      <c r="L45" s="22">
        <v>276185</v>
      </c>
      <c r="M45" s="22">
        <v>18129</v>
      </c>
      <c r="N45" s="22">
        <v>480412</v>
      </c>
      <c r="O45" s="22">
        <v>157000</v>
      </c>
      <c r="P45" s="22">
        <v>347399</v>
      </c>
      <c r="Q45" s="22">
        <v>103630</v>
      </c>
      <c r="R45" s="22">
        <v>608029</v>
      </c>
      <c r="S45" s="22">
        <v>80177</v>
      </c>
      <c r="T45" s="22">
        <v>150327</v>
      </c>
      <c r="U45" s="22">
        <v>283358</v>
      </c>
      <c r="V45" s="22">
        <v>513862</v>
      </c>
      <c r="W45" s="22">
        <v>2051321</v>
      </c>
      <c r="X45" s="22">
        <v>3103837</v>
      </c>
      <c r="Y45" s="22">
        <v>-1052516</v>
      </c>
      <c r="Z45" s="23">
        <v>-33.910157008889321</v>
      </c>
      <c r="AA45" s="20">
        <v>3103837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1101327940</v>
      </c>
      <c r="D48" s="29">
        <f t="shared" ref="D48:Y48" si="1">SUM(D35:D47)</f>
        <v>0</v>
      </c>
      <c r="E48" s="30">
        <f t="shared" si="1"/>
        <v>1139851325</v>
      </c>
      <c r="F48" s="31">
        <f t="shared" si="1"/>
        <v>1234339558</v>
      </c>
      <c r="G48" s="31">
        <f t="shared" si="1"/>
        <v>7091788</v>
      </c>
      <c r="H48" s="31">
        <f t="shared" si="1"/>
        <v>83950144</v>
      </c>
      <c r="I48" s="31">
        <f t="shared" si="1"/>
        <v>202289153</v>
      </c>
      <c r="J48" s="31">
        <f t="shared" si="1"/>
        <v>293331085</v>
      </c>
      <c r="K48" s="31">
        <f t="shared" si="1"/>
        <v>76643149</v>
      </c>
      <c r="L48" s="31">
        <f t="shared" si="1"/>
        <v>92442235</v>
      </c>
      <c r="M48" s="31">
        <f t="shared" si="1"/>
        <v>43251359</v>
      </c>
      <c r="N48" s="31">
        <f t="shared" si="1"/>
        <v>212336743</v>
      </c>
      <c r="O48" s="31">
        <f t="shared" si="1"/>
        <v>112103724</v>
      </c>
      <c r="P48" s="31">
        <f t="shared" si="1"/>
        <v>107191911</v>
      </c>
      <c r="Q48" s="31">
        <f t="shared" si="1"/>
        <v>69497938</v>
      </c>
      <c r="R48" s="31">
        <f t="shared" si="1"/>
        <v>288793573</v>
      </c>
      <c r="S48" s="31">
        <f t="shared" si="1"/>
        <v>74795977</v>
      </c>
      <c r="T48" s="31">
        <f t="shared" si="1"/>
        <v>70684388</v>
      </c>
      <c r="U48" s="31">
        <f t="shared" si="1"/>
        <v>227046648</v>
      </c>
      <c r="V48" s="31">
        <f t="shared" si="1"/>
        <v>372527013</v>
      </c>
      <c r="W48" s="31">
        <f t="shared" si="1"/>
        <v>1166988414</v>
      </c>
      <c r="X48" s="31">
        <f t="shared" si="1"/>
        <v>1234339558</v>
      </c>
      <c r="Y48" s="31">
        <f t="shared" si="1"/>
        <v>-67351144</v>
      </c>
      <c r="Z48" s="32">
        <f>+IF(X48&lt;&gt;0,+(Y48/X48)*100,0)</f>
        <v>-5.4564518785356793</v>
      </c>
      <c r="AA48" s="29">
        <f>SUM(AA35:AA47)</f>
        <v>1234339558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61919341</v>
      </c>
      <c r="D49" s="39">
        <f t="shared" si="2"/>
        <v>0</v>
      </c>
      <c r="E49" s="40">
        <f t="shared" si="2"/>
        <v>24447882</v>
      </c>
      <c r="F49" s="41">
        <f t="shared" si="2"/>
        <v>-70040351</v>
      </c>
      <c r="G49" s="41">
        <f t="shared" si="2"/>
        <v>96638189</v>
      </c>
      <c r="H49" s="41">
        <f t="shared" si="2"/>
        <v>17182971</v>
      </c>
      <c r="I49" s="41">
        <f t="shared" si="2"/>
        <v>-115113457</v>
      </c>
      <c r="J49" s="41">
        <f t="shared" si="2"/>
        <v>-1292297</v>
      </c>
      <c r="K49" s="41">
        <f t="shared" si="2"/>
        <v>610452</v>
      </c>
      <c r="L49" s="41">
        <f t="shared" si="2"/>
        <v>-19017080</v>
      </c>
      <c r="M49" s="41">
        <f t="shared" si="2"/>
        <v>25709967</v>
      </c>
      <c r="N49" s="41">
        <f t="shared" si="2"/>
        <v>7303339</v>
      </c>
      <c r="O49" s="41">
        <f t="shared" si="2"/>
        <v>-29357798</v>
      </c>
      <c r="P49" s="41">
        <f t="shared" si="2"/>
        <v>-29297439</v>
      </c>
      <c r="Q49" s="41">
        <f t="shared" si="2"/>
        <v>7453376</v>
      </c>
      <c r="R49" s="41">
        <f t="shared" si="2"/>
        <v>-51201861</v>
      </c>
      <c r="S49" s="41">
        <f t="shared" si="2"/>
        <v>1154517</v>
      </c>
      <c r="T49" s="41">
        <f t="shared" si="2"/>
        <v>4134505</v>
      </c>
      <c r="U49" s="41">
        <f t="shared" si="2"/>
        <v>-142514966</v>
      </c>
      <c r="V49" s="41">
        <f t="shared" si="2"/>
        <v>-137225944</v>
      </c>
      <c r="W49" s="41">
        <f t="shared" si="2"/>
        <v>-182416763</v>
      </c>
      <c r="X49" s="41">
        <f t="shared" si="2"/>
        <v>-70040351</v>
      </c>
      <c r="Y49" s="41">
        <f t="shared" si="2"/>
        <v>-112376412</v>
      </c>
      <c r="Z49" s="42">
        <f>+IF(X49&lt;&gt;0,+(Y49/X49)*100,0)</f>
        <v>160.44524391375481</v>
      </c>
      <c r="AA49" s="39">
        <f>+AA33-AA48</f>
        <v>-70040351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61919341</v>
      </c>
      <c r="D52" s="48">
        <f t="shared" si="3"/>
        <v>0</v>
      </c>
      <c r="E52" s="49">
        <f t="shared" si="3"/>
        <v>24447882</v>
      </c>
      <c r="F52" s="50">
        <f t="shared" si="3"/>
        <v>-70040351</v>
      </c>
      <c r="G52" s="50">
        <f t="shared" si="3"/>
        <v>96638189</v>
      </c>
      <c r="H52" s="50">
        <f t="shared" si="3"/>
        <v>17182971</v>
      </c>
      <c r="I52" s="50">
        <f t="shared" si="3"/>
        <v>-115113457</v>
      </c>
      <c r="J52" s="50">
        <f t="shared" si="3"/>
        <v>-1292297</v>
      </c>
      <c r="K52" s="50">
        <f t="shared" si="3"/>
        <v>610452</v>
      </c>
      <c r="L52" s="50">
        <f t="shared" si="3"/>
        <v>-19017080</v>
      </c>
      <c r="M52" s="50">
        <f t="shared" si="3"/>
        <v>25709967</v>
      </c>
      <c r="N52" s="50">
        <f t="shared" si="3"/>
        <v>7303339</v>
      </c>
      <c r="O52" s="50">
        <f t="shared" si="3"/>
        <v>-29357798</v>
      </c>
      <c r="P52" s="50">
        <f t="shared" si="3"/>
        <v>-29297439</v>
      </c>
      <c r="Q52" s="50">
        <f t="shared" si="3"/>
        <v>7453376</v>
      </c>
      <c r="R52" s="50">
        <f t="shared" si="3"/>
        <v>-51201861</v>
      </c>
      <c r="S52" s="50">
        <f t="shared" si="3"/>
        <v>1154517</v>
      </c>
      <c r="T52" s="50">
        <f t="shared" si="3"/>
        <v>4134505</v>
      </c>
      <c r="U52" s="50">
        <f t="shared" si="3"/>
        <v>-142514966</v>
      </c>
      <c r="V52" s="50">
        <f t="shared" si="3"/>
        <v>-137225944</v>
      </c>
      <c r="W52" s="50">
        <f t="shared" si="3"/>
        <v>-182416763</v>
      </c>
      <c r="X52" s="50">
        <f t="shared" si="3"/>
        <v>-70040351</v>
      </c>
      <c r="Y52" s="50">
        <f t="shared" si="3"/>
        <v>-112376412</v>
      </c>
      <c r="Z52" s="51">
        <f>+IF(X52&lt;&gt;0,+(Y52/X52)*100,0)</f>
        <v>160.44524391375481</v>
      </c>
      <c r="AA52" s="48">
        <f>SUM(AA49:AA51)</f>
        <v>-70040351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61919341</v>
      </c>
      <c r="D54" s="54">
        <f>+D52-D53</f>
        <v>0</v>
      </c>
      <c r="E54" s="55">
        <f t="shared" si="4"/>
        <v>24447882</v>
      </c>
      <c r="F54" s="56">
        <f t="shared" si="4"/>
        <v>-70040351</v>
      </c>
      <c r="G54" s="56">
        <f t="shared" si="4"/>
        <v>96638189</v>
      </c>
      <c r="H54" s="56">
        <f t="shared" si="4"/>
        <v>17182971</v>
      </c>
      <c r="I54" s="56">
        <f t="shared" si="4"/>
        <v>-115113457</v>
      </c>
      <c r="J54" s="56">
        <f t="shared" si="4"/>
        <v>-1292297</v>
      </c>
      <c r="K54" s="56">
        <f t="shared" si="4"/>
        <v>610452</v>
      </c>
      <c r="L54" s="56">
        <f t="shared" si="4"/>
        <v>-19017080</v>
      </c>
      <c r="M54" s="56">
        <f t="shared" si="4"/>
        <v>25709967</v>
      </c>
      <c r="N54" s="56">
        <f t="shared" si="4"/>
        <v>7303339</v>
      </c>
      <c r="O54" s="56">
        <f t="shared" si="4"/>
        <v>-29357798</v>
      </c>
      <c r="P54" s="56">
        <f t="shared" si="4"/>
        <v>-29297439</v>
      </c>
      <c r="Q54" s="56">
        <f t="shared" si="4"/>
        <v>7453376</v>
      </c>
      <c r="R54" s="56">
        <f t="shared" si="4"/>
        <v>-51201861</v>
      </c>
      <c r="S54" s="56">
        <f t="shared" si="4"/>
        <v>1154517</v>
      </c>
      <c r="T54" s="56">
        <f t="shared" si="4"/>
        <v>4134505</v>
      </c>
      <c r="U54" s="56">
        <f t="shared" si="4"/>
        <v>-142514966</v>
      </c>
      <c r="V54" s="56">
        <f t="shared" si="4"/>
        <v>-137225944</v>
      </c>
      <c r="W54" s="56">
        <f t="shared" si="4"/>
        <v>-182416763</v>
      </c>
      <c r="X54" s="56">
        <f t="shared" si="4"/>
        <v>-70040351</v>
      </c>
      <c r="Y54" s="56">
        <f t="shared" si="4"/>
        <v>-112376412</v>
      </c>
      <c r="Z54" s="57">
        <f>+IF(X54&lt;&gt;0,+(Y54/X54)*100,0)</f>
        <v>160.44524391375481</v>
      </c>
      <c r="AA54" s="54">
        <f>+AA52-AA53</f>
        <v>-70040351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61919341</v>
      </c>
      <c r="D57" s="48">
        <f>SUM(D54:D56)</f>
        <v>0</v>
      </c>
      <c r="E57" s="49">
        <f t="shared" si="5"/>
        <v>24447882</v>
      </c>
      <c r="F57" s="50">
        <f t="shared" si="5"/>
        <v>-70040351</v>
      </c>
      <c r="G57" s="50">
        <f t="shared" si="5"/>
        <v>96638189</v>
      </c>
      <c r="H57" s="50">
        <f t="shared" si="5"/>
        <v>17182971</v>
      </c>
      <c r="I57" s="50">
        <f t="shared" si="5"/>
        <v>-115113457</v>
      </c>
      <c r="J57" s="50">
        <f t="shared" si="5"/>
        <v>-1292297</v>
      </c>
      <c r="K57" s="50">
        <f t="shared" si="5"/>
        <v>610452</v>
      </c>
      <c r="L57" s="50">
        <f t="shared" si="5"/>
        <v>-19017080</v>
      </c>
      <c r="M57" s="50">
        <f t="shared" si="5"/>
        <v>25709967</v>
      </c>
      <c r="N57" s="50">
        <f t="shared" si="5"/>
        <v>7303339</v>
      </c>
      <c r="O57" s="50">
        <f t="shared" si="5"/>
        <v>-29357798</v>
      </c>
      <c r="P57" s="50">
        <f t="shared" si="5"/>
        <v>-29297439</v>
      </c>
      <c r="Q57" s="50">
        <f t="shared" si="5"/>
        <v>7453376</v>
      </c>
      <c r="R57" s="50">
        <f t="shared" si="5"/>
        <v>-51201861</v>
      </c>
      <c r="S57" s="50">
        <f t="shared" si="5"/>
        <v>1154517</v>
      </c>
      <c r="T57" s="50">
        <f t="shared" si="5"/>
        <v>4134505</v>
      </c>
      <c r="U57" s="50">
        <f t="shared" si="5"/>
        <v>-142514966</v>
      </c>
      <c r="V57" s="50">
        <f t="shared" si="5"/>
        <v>-137225944</v>
      </c>
      <c r="W57" s="50">
        <f t="shared" si="5"/>
        <v>-182416763</v>
      </c>
      <c r="X57" s="50">
        <f t="shared" si="5"/>
        <v>-70040351</v>
      </c>
      <c r="Y57" s="50">
        <f t="shared" si="5"/>
        <v>-112376412</v>
      </c>
      <c r="Z57" s="51">
        <f>+IF(X57&lt;&gt;0,+(Y57/X57)*100,0)</f>
        <v>160.44524391375481</v>
      </c>
      <c r="AA57" s="48">
        <f>SUM(AA54:AA56)</f>
        <v>-70040351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61919341</v>
      </c>
      <c r="D60" s="65">
        <f>SUM(D57:D59)</f>
        <v>0</v>
      </c>
      <c r="E60" s="66">
        <f t="shared" si="6"/>
        <v>24447882</v>
      </c>
      <c r="F60" s="67">
        <f t="shared" si="6"/>
        <v>-70040351</v>
      </c>
      <c r="G60" s="67">
        <f t="shared" si="6"/>
        <v>96638189</v>
      </c>
      <c r="H60" s="67">
        <f t="shared" si="6"/>
        <v>17182971</v>
      </c>
      <c r="I60" s="67">
        <f t="shared" si="6"/>
        <v>-115113457</v>
      </c>
      <c r="J60" s="67">
        <f t="shared" si="6"/>
        <v>-1292297</v>
      </c>
      <c r="K60" s="67">
        <f t="shared" si="6"/>
        <v>610452</v>
      </c>
      <c r="L60" s="67">
        <f t="shared" si="6"/>
        <v>-19017080</v>
      </c>
      <c r="M60" s="67">
        <f t="shared" si="6"/>
        <v>25709967</v>
      </c>
      <c r="N60" s="67">
        <f t="shared" si="6"/>
        <v>7303339</v>
      </c>
      <c r="O60" s="67">
        <f t="shared" si="6"/>
        <v>-29357798</v>
      </c>
      <c r="P60" s="67">
        <f t="shared" si="6"/>
        <v>-29297439</v>
      </c>
      <c r="Q60" s="67">
        <f t="shared" si="6"/>
        <v>7453376</v>
      </c>
      <c r="R60" s="67">
        <f t="shared" si="6"/>
        <v>-51201861</v>
      </c>
      <c r="S60" s="67">
        <f t="shared" si="6"/>
        <v>1154517</v>
      </c>
      <c r="T60" s="67">
        <f t="shared" si="6"/>
        <v>4134505</v>
      </c>
      <c r="U60" s="67">
        <f t="shared" si="6"/>
        <v>-142514966</v>
      </c>
      <c r="V60" s="67">
        <f t="shared" si="6"/>
        <v>-137225944</v>
      </c>
      <c r="W60" s="67">
        <f t="shared" si="6"/>
        <v>-182416763</v>
      </c>
      <c r="X60" s="67">
        <f t="shared" si="6"/>
        <v>-70040351</v>
      </c>
      <c r="Y60" s="67">
        <f t="shared" si="6"/>
        <v>-112376412</v>
      </c>
      <c r="Z60" s="68">
        <f>+IF(X60&lt;&gt;0,+(Y60/X60)*100,0)</f>
        <v>160.44524391375481</v>
      </c>
      <c r="AA60" s="65">
        <f>SUM(AA57:AA59)</f>
        <v>-70040351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31661166</v>
      </c>
      <c r="D6" s="20"/>
      <c r="E6" s="21">
        <v>34169136</v>
      </c>
      <c r="F6" s="22">
        <v>42779653</v>
      </c>
      <c r="G6" s="22">
        <v>854501</v>
      </c>
      <c r="H6" s="22">
        <v>3032948</v>
      </c>
      <c r="I6" s="22"/>
      <c r="J6" s="22">
        <v>3887449</v>
      </c>
      <c r="K6" s="22">
        <v>2470637</v>
      </c>
      <c r="L6" s="22">
        <v>2812983</v>
      </c>
      <c r="M6" s="22">
        <v>2980289</v>
      </c>
      <c r="N6" s="22">
        <v>8263909</v>
      </c>
      <c r="O6" s="22">
        <v>2949719</v>
      </c>
      <c r="P6" s="22">
        <v>3148327</v>
      </c>
      <c r="Q6" s="22">
        <v>2990064</v>
      </c>
      <c r="R6" s="22">
        <v>9088110</v>
      </c>
      <c r="S6" s="22">
        <v>2700243</v>
      </c>
      <c r="T6" s="22">
        <v>2989818</v>
      </c>
      <c r="U6" s="22">
        <v>3980255</v>
      </c>
      <c r="V6" s="22">
        <v>9670316</v>
      </c>
      <c r="W6" s="22">
        <v>30909784</v>
      </c>
      <c r="X6" s="22">
        <v>42779653</v>
      </c>
      <c r="Y6" s="22">
        <v>-11869869</v>
      </c>
      <c r="Z6" s="23">
        <v>-27.746529407332964</v>
      </c>
      <c r="AA6" s="20">
        <v>42779653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6223782</v>
      </c>
      <c r="D13" s="20"/>
      <c r="E13" s="21">
        <v>7985896</v>
      </c>
      <c r="F13" s="22">
        <v>7985896</v>
      </c>
      <c r="G13" s="22"/>
      <c r="H13" s="22">
        <v>407688</v>
      </c>
      <c r="I13" s="22"/>
      <c r="J13" s="22">
        <v>407688</v>
      </c>
      <c r="K13" s="22">
        <v>424959</v>
      </c>
      <c r="L13" s="22">
        <v>439362</v>
      </c>
      <c r="M13" s="22">
        <v>449274</v>
      </c>
      <c r="N13" s="22">
        <v>1313595</v>
      </c>
      <c r="O13" s="22">
        <v>461106</v>
      </c>
      <c r="P13" s="22">
        <v>469144</v>
      </c>
      <c r="Q13" s="22">
        <v>477570</v>
      </c>
      <c r="R13" s="22">
        <v>1407820</v>
      </c>
      <c r="S13" s="22">
        <v>489928</v>
      </c>
      <c r="T13" s="22">
        <v>493315</v>
      </c>
      <c r="U13" s="22">
        <v>458157</v>
      </c>
      <c r="V13" s="22">
        <v>1441400</v>
      </c>
      <c r="W13" s="22">
        <v>4570503</v>
      </c>
      <c r="X13" s="22">
        <v>7985896</v>
      </c>
      <c r="Y13" s="22">
        <v>-3415393</v>
      </c>
      <c r="Z13" s="23">
        <v>-42.767812152825428</v>
      </c>
      <c r="AA13" s="20">
        <v>7985896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725</v>
      </c>
      <c r="F24" s="22">
        <v>725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725</v>
      </c>
      <c r="Y24" s="22">
        <v>-725</v>
      </c>
      <c r="Z24" s="23">
        <v>-100</v>
      </c>
      <c r="AA24" s="20">
        <v>725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37884948</v>
      </c>
      <c r="D33" s="29">
        <f t="shared" ref="D33:Y33" si="0">SUM(D6:D32)</f>
        <v>0</v>
      </c>
      <c r="E33" s="30">
        <f t="shared" si="0"/>
        <v>42155757</v>
      </c>
      <c r="F33" s="31">
        <f t="shared" si="0"/>
        <v>50766274</v>
      </c>
      <c r="G33" s="31">
        <f t="shared" si="0"/>
        <v>854501</v>
      </c>
      <c r="H33" s="31">
        <f t="shared" si="0"/>
        <v>3440636</v>
      </c>
      <c r="I33" s="31">
        <f t="shared" si="0"/>
        <v>0</v>
      </c>
      <c r="J33" s="31">
        <f t="shared" si="0"/>
        <v>4295137</v>
      </c>
      <c r="K33" s="31">
        <f t="shared" si="0"/>
        <v>2895596</v>
      </c>
      <c r="L33" s="31">
        <f t="shared" si="0"/>
        <v>3252345</v>
      </c>
      <c r="M33" s="31">
        <f t="shared" si="0"/>
        <v>3429563</v>
      </c>
      <c r="N33" s="31">
        <f t="shared" si="0"/>
        <v>9577504</v>
      </c>
      <c r="O33" s="31">
        <f t="shared" si="0"/>
        <v>3410825</v>
      </c>
      <c r="P33" s="31">
        <f t="shared" si="0"/>
        <v>3617471</v>
      </c>
      <c r="Q33" s="31">
        <f t="shared" si="0"/>
        <v>3467634</v>
      </c>
      <c r="R33" s="31">
        <f t="shared" si="0"/>
        <v>10495930</v>
      </c>
      <c r="S33" s="31">
        <f t="shared" si="0"/>
        <v>3190171</v>
      </c>
      <c r="T33" s="31">
        <f t="shared" si="0"/>
        <v>3483133</v>
      </c>
      <c r="U33" s="31">
        <f t="shared" si="0"/>
        <v>4438412</v>
      </c>
      <c r="V33" s="31">
        <f t="shared" si="0"/>
        <v>11111716</v>
      </c>
      <c r="W33" s="31">
        <f t="shared" si="0"/>
        <v>35480287</v>
      </c>
      <c r="X33" s="31">
        <f t="shared" si="0"/>
        <v>50766274</v>
      </c>
      <c r="Y33" s="31">
        <f t="shared" si="0"/>
        <v>-15285987</v>
      </c>
      <c r="Z33" s="32">
        <f>+IF(X33&lt;&gt;0,+(Y33/X33)*100,0)</f>
        <v>-30.11051589092396</v>
      </c>
      <c r="AA33" s="29">
        <f>SUM(AA6:AA32)</f>
        <v>50766274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4522223</v>
      </c>
      <c r="D35" s="20"/>
      <c r="E35" s="21">
        <v>4864012</v>
      </c>
      <c r="F35" s="22">
        <v>4886012</v>
      </c>
      <c r="G35" s="22">
        <v>436485</v>
      </c>
      <c r="H35" s="22">
        <v>1192645</v>
      </c>
      <c r="I35" s="22"/>
      <c r="J35" s="22">
        <v>1629130</v>
      </c>
      <c r="K35" s="22">
        <v>440232</v>
      </c>
      <c r="L35" s="22">
        <v>447376</v>
      </c>
      <c r="M35" s="22">
        <v>427533</v>
      </c>
      <c r="N35" s="22">
        <v>1315141</v>
      </c>
      <c r="O35" s="22">
        <v>536840</v>
      </c>
      <c r="P35" s="22">
        <v>407255</v>
      </c>
      <c r="Q35" s="22">
        <v>468261</v>
      </c>
      <c r="R35" s="22">
        <v>1412356</v>
      </c>
      <c r="S35" s="22">
        <v>448462</v>
      </c>
      <c r="T35" s="22">
        <v>447159</v>
      </c>
      <c r="U35" s="22">
        <v>441786</v>
      </c>
      <c r="V35" s="22">
        <v>1337407</v>
      </c>
      <c r="W35" s="22">
        <v>5694034</v>
      </c>
      <c r="X35" s="22">
        <v>4886012</v>
      </c>
      <c r="Y35" s="22">
        <v>808022</v>
      </c>
      <c r="Z35" s="23">
        <v>16.53745426740663</v>
      </c>
      <c r="AA35" s="20">
        <v>4886012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46857787</v>
      </c>
      <c r="D37" s="20"/>
      <c r="E37" s="21">
        <v>41162664</v>
      </c>
      <c r="F37" s="22">
        <v>61200000</v>
      </c>
      <c r="G37" s="22">
        <v>6042673</v>
      </c>
      <c r="H37" s="22">
        <v>2422</v>
      </c>
      <c r="I37" s="22"/>
      <c r="J37" s="22">
        <v>6045095</v>
      </c>
      <c r="K37" s="22"/>
      <c r="L37" s="22">
        <v>7461664</v>
      </c>
      <c r="M37" s="22">
        <v>4298249</v>
      </c>
      <c r="N37" s="22">
        <v>11759913</v>
      </c>
      <c r="O37" s="22">
        <v>4035632</v>
      </c>
      <c r="P37" s="22">
        <v>4126791</v>
      </c>
      <c r="Q37" s="22">
        <v>3205899</v>
      </c>
      <c r="R37" s="22">
        <v>11368322</v>
      </c>
      <c r="S37" s="22">
        <v>3734666</v>
      </c>
      <c r="T37" s="22">
        <v>593070</v>
      </c>
      <c r="U37" s="22">
        <v>5583673</v>
      </c>
      <c r="V37" s="22">
        <v>9911409</v>
      </c>
      <c r="W37" s="22">
        <v>39084739</v>
      </c>
      <c r="X37" s="22">
        <v>61200000</v>
      </c>
      <c r="Y37" s="22">
        <v>-22115261</v>
      </c>
      <c r="Z37" s="23">
        <v>-36.13604738562092</v>
      </c>
      <c r="AA37" s="20">
        <v>61200000</v>
      </c>
    </row>
    <row r="38" spans="1:27" x14ac:dyDescent="0.25">
      <c r="A38" s="19" t="s">
        <v>64</v>
      </c>
      <c r="B38" s="15" t="s">
        <v>32</v>
      </c>
      <c r="C38" s="20">
        <v>475149</v>
      </c>
      <c r="D38" s="20"/>
      <c r="E38" s="21">
        <v>820</v>
      </c>
      <c r="F38" s="22">
        <v>1000001</v>
      </c>
      <c r="G38" s="22">
        <v>1543</v>
      </c>
      <c r="H38" s="22">
        <v>291400</v>
      </c>
      <c r="I38" s="22"/>
      <c r="J38" s="22">
        <v>292943</v>
      </c>
      <c r="K38" s="22"/>
      <c r="L38" s="22"/>
      <c r="M38" s="22">
        <v>79773</v>
      </c>
      <c r="N38" s="22">
        <v>79773</v>
      </c>
      <c r="O38" s="22"/>
      <c r="P38" s="22"/>
      <c r="Q38" s="22"/>
      <c r="R38" s="22"/>
      <c r="S38" s="22">
        <v>1096805</v>
      </c>
      <c r="T38" s="22">
        <v>7790</v>
      </c>
      <c r="U38" s="22"/>
      <c r="V38" s="22">
        <v>1104595</v>
      </c>
      <c r="W38" s="22">
        <v>1477311</v>
      </c>
      <c r="X38" s="22">
        <v>1000001</v>
      </c>
      <c r="Y38" s="22">
        <v>477310</v>
      </c>
      <c r="Z38" s="23">
        <v>47.730952269047734</v>
      </c>
      <c r="AA38" s="20">
        <v>1000001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5934195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5934195</v>
      </c>
      <c r="Y39" s="22">
        <v>-5934195</v>
      </c>
      <c r="Z39" s="23">
        <v>-100</v>
      </c>
      <c r="AA39" s="20">
        <v>5934195</v>
      </c>
    </row>
    <row r="40" spans="1:27" x14ac:dyDescent="0.25">
      <c r="A40" s="19" t="s">
        <v>66</v>
      </c>
      <c r="B40" s="15" t="s">
        <v>32</v>
      </c>
      <c r="C40" s="20">
        <v>2653339</v>
      </c>
      <c r="D40" s="20"/>
      <c r="E40" s="21">
        <v>2444076</v>
      </c>
      <c r="F40" s="22">
        <v>2600002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2099424</v>
      </c>
      <c r="T40" s="22">
        <v>214458</v>
      </c>
      <c r="U40" s="22"/>
      <c r="V40" s="22">
        <v>2313882</v>
      </c>
      <c r="W40" s="22">
        <v>2313882</v>
      </c>
      <c r="X40" s="22">
        <v>2600002</v>
      </c>
      <c r="Y40" s="22">
        <v>-286120</v>
      </c>
      <c r="Z40" s="23">
        <v>-11.004606919533138</v>
      </c>
      <c r="AA40" s="20">
        <v>2600002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3123100</v>
      </c>
      <c r="D42" s="20"/>
      <c r="E42" s="21">
        <v>2915264</v>
      </c>
      <c r="F42" s="22">
        <v>2600002</v>
      </c>
      <c r="G42" s="22"/>
      <c r="H42" s="22"/>
      <c r="I42" s="22"/>
      <c r="J42" s="22"/>
      <c r="K42" s="22">
        <v>50150</v>
      </c>
      <c r="L42" s="22"/>
      <c r="M42" s="22">
        <v>284846</v>
      </c>
      <c r="N42" s="22">
        <v>334996</v>
      </c>
      <c r="O42" s="22"/>
      <c r="P42" s="22">
        <v>18474</v>
      </c>
      <c r="Q42" s="22"/>
      <c r="R42" s="22">
        <v>18474</v>
      </c>
      <c r="S42" s="22"/>
      <c r="T42" s="22">
        <v>13000</v>
      </c>
      <c r="U42" s="22">
        <v>32246</v>
      </c>
      <c r="V42" s="22">
        <v>45246</v>
      </c>
      <c r="W42" s="22">
        <v>398716</v>
      </c>
      <c r="X42" s="22">
        <v>2600002</v>
      </c>
      <c r="Y42" s="22">
        <v>-2201286</v>
      </c>
      <c r="Z42" s="23">
        <v>-84.664781027091522</v>
      </c>
      <c r="AA42" s="20">
        <v>2600002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380000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380000</v>
      </c>
      <c r="Y43" s="22">
        <v>-380000</v>
      </c>
      <c r="Z43" s="23">
        <v>-100</v>
      </c>
      <c r="AA43" s="20">
        <v>380000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1767489</v>
      </c>
      <c r="F44" s="22">
        <v>1500000</v>
      </c>
      <c r="G44" s="22"/>
      <c r="H44" s="22"/>
      <c r="I44" s="22"/>
      <c r="J44" s="22"/>
      <c r="K44" s="22"/>
      <c r="L44" s="22">
        <v>39719</v>
      </c>
      <c r="M44" s="22"/>
      <c r="N44" s="22">
        <v>39719</v>
      </c>
      <c r="O44" s="22"/>
      <c r="P44" s="22"/>
      <c r="Q44" s="22"/>
      <c r="R44" s="22"/>
      <c r="S44" s="22"/>
      <c r="T44" s="22"/>
      <c r="U44" s="22"/>
      <c r="V44" s="22"/>
      <c r="W44" s="22">
        <v>39719</v>
      </c>
      <c r="X44" s="22">
        <v>1500000</v>
      </c>
      <c r="Y44" s="22">
        <v>-1460281</v>
      </c>
      <c r="Z44" s="23">
        <v>-97.352066666666673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24873</v>
      </c>
      <c r="D45" s="20"/>
      <c r="E45" s="21">
        <v>26117</v>
      </c>
      <c r="F45" s="22">
        <v>1038420</v>
      </c>
      <c r="G45" s="22">
        <v>2886</v>
      </c>
      <c r="H45" s="22">
        <v>7486</v>
      </c>
      <c r="I45" s="22"/>
      <c r="J45" s="22">
        <v>10372</v>
      </c>
      <c r="K45" s="22">
        <v>2037</v>
      </c>
      <c r="L45" s="22">
        <v>187119</v>
      </c>
      <c r="M45" s="22">
        <v>2720</v>
      </c>
      <c r="N45" s="22">
        <v>191876</v>
      </c>
      <c r="O45" s="22">
        <v>4862</v>
      </c>
      <c r="P45" s="22">
        <v>3566</v>
      </c>
      <c r="Q45" s="22">
        <v>29128</v>
      </c>
      <c r="R45" s="22">
        <v>37556</v>
      </c>
      <c r="S45" s="22">
        <v>138553</v>
      </c>
      <c r="T45" s="22">
        <v>3957</v>
      </c>
      <c r="U45" s="22">
        <v>3903</v>
      </c>
      <c r="V45" s="22">
        <v>146413</v>
      </c>
      <c r="W45" s="22">
        <v>386217</v>
      </c>
      <c r="X45" s="22">
        <v>1038420</v>
      </c>
      <c r="Y45" s="22">
        <v>-652203</v>
      </c>
      <c r="Z45" s="23">
        <v>-62.807245623158259</v>
      </c>
      <c r="AA45" s="20">
        <v>1038420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57656471</v>
      </c>
      <c r="D48" s="29">
        <f t="shared" ref="D48:Y48" si="1">SUM(D35:D47)</f>
        <v>0</v>
      </c>
      <c r="E48" s="30">
        <f t="shared" si="1"/>
        <v>53180442</v>
      </c>
      <c r="F48" s="31">
        <f t="shared" si="1"/>
        <v>81138632</v>
      </c>
      <c r="G48" s="31">
        <f t="shared" si="1"/>
        <v>6483587</v>
      </c>
      <c r="H48" s="31">
        <f t="shared" si="1"/>
        <v>1493953</v>
      </c>
      <c r="I48" s="31">
        <f t="shared" si="1"/>
        <v>0</v>
      </c>
      <c r="J48" s="31">
        <f t="shared" si="1"/>
        <v>7977540</v>
      </c>
      <c r="K48" s="31">
        <f t="shared" si="1"/>
        <v>492419</v>
      </c>
      <c r="L48" s="31">
        <f t="shared" si="1"/>
        <v>8135878</v>
      </c>
      <c r="M48" s="31">
        <f t="shared" si="1"/>
        <v>5093121</v>
      </c>
      <c r="N48" s="31">
        <f t="shared" si="1"/>
        <v>13721418</v>
      </c>
      <c r="O48" s="31">
        <f t="shared" si="1"/>
        <v>4577334</v>
      </c>
      <c r="P48" s="31">
        <f t="shared" si="1"/>
        <v>4556086</v>
      </c>
      <c r="Q48" s="31">
        <f t="shared" si="1"/>
        <v>3703288</v>
      </c>
      <c r="R48" s="31">
        <f t="shared" si="1"/>
        <v>12836708</v>
      </c>
      <c r="S48" s="31">
        <f t="shared" si="1"/>
        <v>7517910</v>
      </c>
      <c r="T48" s="31">
        <f t="shared" si="1"/>
        <v>1279434</v>
      </c>
      <c r="U48" s="31">
        <f t="shared" si="1"/>
        <v>6061608</v>
      </c>
      <c r="V48" s="31">
        <f t="shared" si="1"/>
        <v>14858952</v>
      </c>
      <c r="W48" s="31">
        <f t="shared" si="1"/>
        <v>49394618</v>
      </c>
      <c r="X48" s="31">
        <f t="shared" si="1"/>
        <v>81138632</v>
      </c>
      <c r="Y48" s="31">
        <f t="shared" si="1"/>
        <v>-31744014</v>
      </c>
      <c r="Z48" s="32">
        <f>+IF(X48&lt;&gt;0,+(Y48/X48)*100,0)</f>
        <v>-39.123181174659194</v>
      </c>
      <c r="AA48" s="29">
        <f>SUM(AA35:AA47)</f>
        <v>81138632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-19771523</v>
      </c>
      <c r="D49" s="39">
        <f t="shared" si="2"/>
        <v>0</v>
      </c>
      <c r="E49" s="40">
        <f t="shared" si="2"/>
        <v>-11024685</v>
      </c>
      <c r="F49" s="41">
        <f t="shared" si="2"/>
        <v>-30372358</v>
      </c>
      <c r="G49" s="41">
        <f t="shared" si="2"/>
        <v>-5629086</v>
      </c>
      <c r="H49" s="41">
        <f t="shared" si="2"/>
        <v>1946683</v>
      </c>
      <c r="I49" s="41">
        <f t="shared" si="2"/>
        <v>0</v>
      </c>
      <c r="J49" s="41">
        <f t="shared" si="2"/>
        <v>-3682403</v>
      </c>
      <c r="K49" s="41">
        <f t="shared" si="2"/>
        <v>2403177</v>
      </c>
      <c r="L49" s="41">
        <f t="shared" si="2"/>
        <v>-4883533</v>
      </c>
      <c r="M49" s="41">
        <f t="shared" si="2"/>
        <v>-1663558</v>
      </c>
      <c r="N49" s="41">
        <f t="shared" si="2"/>
        <v>-4143914</v>
      </c>
      <c r="O49" s="41">
        <f t="shared" si="2"/>
        <v>-1166509</v>
      </c>
      <c r="P49" s="41">
        <f t="shared" si="2"/>
        <v>-938615</v>
      </c>
      <c r="Q49" s="41">
        <f t="shared" si="2"/>
        <v>-235654</v>
      </c>
      <c r="R49" s="41">
        <f t="shared" si="2"/>
        <v>-2340778</v>
      </c>
      <c r="S49" s="41">
        <f t="shared" si="2"/>
        <v>-4327739</v>
      </c>
      <c r="T49" s="41">
        <f t="shared" si="2"/>
        <v>2203699</v>
      </c>
      <c r="U49" s="41">
        <f t="shared" si="2"/>
        <v>-1623196</v>
      </c>
      <c r="V49" s="41">
        <f t="shared" si="2"/>
        <v>-3747236</v>
      </c>
      <c r="W49" s="41">
        <f t="shared" si="2"/>
        <v>-13914331</v>
      </c>
      <c r="X49" s="41">
        <f t="shared" si="2"/>
        <v>-30372358</v>
      </c>
      <c r="Y49" s="41">
        <f t="shared" si="2"/>
        <v>16458027</v>
      </c>
      <c r="Z49" s="42">
        <f>+IF(X49&lt;&gt;0,+(Y49/X49)*100,0)</f>
        <v>-54.187518137380053</v>
      </c>
      <c r="AA49" s="39">
        <f>+AA33-AA48</f>
        <v>-30372358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-19771523</v>
      </c>
      <c r="D52" s="48">
        <f t="shared" si="3"/>
        <v>0</v>
      </c>
      <c r="E52" s="49">
        <f t="shared" si="3"/>
        <v>-11024685</v>
      </c>
      <c r="F52" s="50">
        <f t="shared" si="3"/>
        <v>-30372358</v>
      </c>
      <c r="G52" s="50">
        <f t="shared" si="3"/>
        <v>-5629086</v>
      </c>
      <c r="H52" s="50">
        <f t="shared" si="3"/>
        <v>1946683</v>
      </c>
      <c r="I52" s="50">
        <f t="shared" si="3"/>
        <v>0</v>
      </c>
      <c r="J52" s="50">
        <f t="shared" si="3"/>
        <v>-3682403</v>
      </c>
      <c r="K52" s="50">
        <f t="shared" si="3"/>
        <v>2403177</v>
      </c>
      <c r="L52" s="50">
        <f t="shared" si="3"/>
        <v>-4883533</v>
      </c>
      <c r="M52" s="50">
        <f t="shared" si="3"/>
        <v>-1663558</v>
      </c>
      <c r="N52" s="50">
        <f t="shared" si="3"/>
        <v>-4143914</v>
      </c>
      <c r="O52" s="50">
        <f t="shared" si="3"/>
        <v>-1166509</v>
      </c>
      <c r="P52" s="50">
        <f t="shared" si="3"/>
        <v>-938615</v>
      </c>
      <c r="Q52" s="50">
        <f t="shared" si="3"/>
        <v>-235654</v>
      </c>
      <c r="R52" s="50">
        <f t="shared" si="3"/>
        <v>-2340778</v>
      </c>
      <c r="S52" s="50">
        <f t="shared" si="3"/>
        <v>-4327739</v>
      </c>
      <c r="T52" s="50">
        <f t="shared" si="3"/>
        <v>2203699</v>
      </c>
      <c r="U52" s="50">
        <f t="shared" si="3"/>
        <v>-1623196</v>
      </c>
      <c r="V52" s="50">
        <f t="shared" si="3"/>
        <v>-3747236</v>
      </c>
      <c r="W52" s="50">
        <f t="shared" si="3"/>
        <v>-13914331</v>
      </c>
      <c r="X52" s="50">
        <f t="shared" si="3"/>
        <v>-30372358</v>
      </c>
      <c r="Y52" s="50">
        <f t="shared" si="3"/>
        <v>16458027</v>
      </c>
      <c r="Z52" s="51">
        <f>+IF(X52&lt;&gt;0,+(Y52/X52)*100,0)</f>
        <v>-54.187518137380053</v>
      </c>
      <c r="AA52" s="48">
        <f>SUM(AA49:AA51)</f>
        <v>-30372358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-19771523</v>
      </c>
      <c r="D54" s="54">
        <f>+D52-D53</f>
        <v>0</v>
      </c>
      <c r="E54" s="55">
        <f t="shared" si="4"/>
        <v>-11024685</v>
      </c>
      <c r="F54" s="56">
        <f t="shared" si="4"/>
        <v>-30372358</v>
      </c>
      <c r="G54" s="56">
        <f t="shared" si="4"/>
        <v>-5629086</v>
      </c>
      <c r="H54" s="56">
        <f t="shared" si="4"/>
        <v>1946683</v>
      </c>
      <c r="I54" s="56">
        <f t="shared" si="4"/>
        <v>0</v>
      </c>
      <c r="J54" s="56">
        <f t="shared" si="4"/>
        <v>-3682403</v>
      </c>
      <c r="K54" s="56">
        <f t="shared" si="4"/>
        <v>2403177</v>
      </c>
      <c r="L54" s="56">
        <f t="shared" si="4"/>
        <v>-4883533</v>
      </c>
      <c r="M54" s="56">
        <f t="shared" si="4"/>
        <v>-1663558</v>
      </c>
      <c r="N54" s="56">
        <f t="shared" si="4"/>
        <v>-4143914</v>
      </c>
      <c r="O54" s="56">
        <f t="shared" si="4"/>
        <v>-1166509</v>
      </c>
      <c r="P54" s="56">
        <f t="shared" si="4"/>
        <v>-938615</v>
      </c>
      <c r="Q54" s="56">
        <f t="shared" si="4"/>
        <v>-235654</v>
      </c>
      <c r="R54" s="56">
        <f t="shared" si="4"/>
        <v>-2340778</v>
      </c>
      <c r="S54" s="56">
        <f t="shared" si="4"/>
        <v>-4327739</v>
      </c>
      <c r="T54" s="56">
        <f t="shared" si="4"/>
        <v>2203699</v>
      </c>
      <c r="U54" s="56">
        <f t="shared" si="4"/>
        <v>-1623196</v>
      </c>
      <c r="V54" s="56">
        <f t="shared" si="4"/>
        <v>-3747236</v>
      </c>
      <c r="W54" s="56">
        <f t="shared" si="4"/>
        <v>-13914331</v>
      </c>
      <c r="X54" s="56">
        <f t="shared" si="4"/>
        <v>-30372358</v>
      </c>
      <c r="Y54" s="56">
        <f t="shared" si="4"/>
        <v>16458027</v>
      </c>
      <c r="Z54" s="57">
        <f>+IF(X54&lt;&gt;0,+(Y54/X54)*100,0)</f>
        <v>-54.187518137380053</v>
      </c>
      <c r="AA54" s="54">
        <f>+AA52-AA53</f>
        <v>-30372358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-19771523</v>
      </c>
      <c r="D57" s="48">
        <f>SUM(D54:D56)</f>
        <v>0</v>
      </c>
      <c r="E57" s="49">
        <f t="shared" si="5"/>
        <v>-11024685</v>
      </c>
      <c r="F57" s="50">
        <f t="shared" si="5"/>
        <v>-30372358</v>
      </c>
      <c r="G57" s="50">
        <f t="shared" si="5"/>
        <v>-5629086</v>
      </c>
      <c r="H57" s="50">
        <f t="shared" si="5"/>
        <v>1946683</v>
      </c>
      <c r="I57" s="50">
        <f t="shared" si="5"/>
        <v>0</v>
      </c>
      <c r="J57" s="50">
        <f t="shared" si="5"/>
        <v>-3682403</v>
      </c>
      <c r="K57" s="50">
        <f t="shared" si="5"/>
        <v>2403177</v>
      </c>
      <c r="L57" s="50">
        <f t="shared" si="5"/>
        <v>-4883533</v>
      </c>
      <c r="M57" s="50">
        <f t="shared" si="5"/>
        <v>-1663558</v>
      </c>
      <c r="N57" s="50">
        <f t="shared" si="5"/>
        <v>-4143914</v>
      </c>
      <c r="O57" s="50">
        <f t="shared" si="5"/>
        <v>-1166509</v>
      </c>
      <c r="P57" s="50">
        <f t="shared" si="5"/>
        <v>-938615</v>
      </c>
      <c r="Q57" s="50">
        <f t="shared" si="5"/>
        <v>-235654</v>
      </c>
      <c r="R57" s="50">
        <f t="shared" si="5"/>
        <v>-2340778</v>
      </c>
      <c r="S57" s="50">
        <f t="shared" si="5"/>
        <v>-4327739</v>
      </c>
      <c r="T57" s="50">
        <f t="shared" si="5"/>
        <v>2203699</v>
      </c>
      <c r="U57" s="50">
        <f t="shared" si="5"/>
        <v>-1623196</v>
      </c>
      <c r="V57" s="50">
        <f t="shared" si="5"/>
        <v>-3747236</v>
      </c>
      <c r="W57" s="50">
        <f t="shared" si="5"/>
        <v>-13914331</v>
      </c>
      <c r="X57" s="50">
        <f t="shared" si="5"/>
        <v>-30372358</v>
      </c>
      <c r="Y57" s="50">
        <f t="shared" si="5"/>
        <v>16458027</v>
      </c>
      <c r="Z57" s="51">
        <f>+IF(X57&lt;&gt;0,+(Y57/X57)*100,0)</f>
        <v>-54.187518137380053</v>
      </c>
      <c r="AA57" s="48">
        <f>SUM(AA54:AA56)</f>
        <v>-30372358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-19771523</v>
      </c>
      <c r="D60" s="65">
        <f>SUM(D57:D59)</f>
        <v>0</v>
      </c>
      <c r="E60" s="66">
        <f t="shared" si="6"/>
        <v>-11024685</v>
      </c>
      <c r="F60" s="67">
        <f t="shared" si="6"/>
        <v>-30372358</v>
      </c>
      <c r="G60" s="67">
        <f t="shared" si="6"/>
        <v>-5629086</v>
      </c>
      <c r="H60" s="67">
        <f t="shared" si="6"/>
        <v>1946683</v>
      </c>
      <c r="I60" s="67">
        <f t="shared" si="6"/>
        <v>0</v>
      </c>
      <c r="J60" s="67">
        <f t="shared" si="6"/>
        <v>-3682403</v>
      </c>
      <c r="K60" s="67">
        <f t="shared" si="6"/>
        <v>2403177</v>
      </c>
      <c r="L60" s="67">
        <f t="shared" si="6"/>
        <v>-4883533</v>
      </c>
      <c r="M60" s="67">
        <f t="shared" si="6"/>
        <v>-1663558</v>
      </c>
      <c r="N60" s="67">
        <f t="shared" si="6"/>
        <v>-4143914</v>
      </c>
      <c r="O60" s="67">
        <f t="shared" si="6"/>
        <v>-1166509</v>
      </c>
      <c r="P60" s="67">
        <f t="shared" si="6"/>
        <v>-938615</v>
      </c>
      <c r="Q60" s="67">
        <f t="shared" si="6"/>
        <v>-235654</v>
      </c>
      <c r="R60" s="67">
        <f t="shared" si="6"/>
        <v>-2340778</v>
      </c>
      <c r="S60" s="67">
        <f t="shared" si="6"/>
        <v>-4327739</v>
      </c>
      <c r="T60" s="67">
        <f t="shared" si="6"/>
        <v>2203699</v>
      </c>
      <c r="U60" s="67">
        <f t="shared" si="6"/>
        <v>-1623196</v>
      </c>
      <c r="V60" s="67">
        <f t="shared" si="6"/>
        <v>-3747236</v>
      </c>
      <c r="W60" s="67">
        <f t="shared" si="6"/>
        <v>-13914331</v>
      </c>
      <c r="X60" s="67">
        <f t="shared" si="6"/>
        <v>-30372358</v>
      </c>
      <c r="Y60" s="67">
        <f t="shared" si="6"/>
        <v>16458027</v>
      </c>
      <c r="Z60" s="68">
        <f>+IF(X60&lt;&gt;0,+(Y60/X60)*100,0)</f>
        <v>-54.187518137380053</v>
      </c>
      <c r="AA60" s="65">
        <f>SUM(AA57:AA59)</f>
        <v>-30372358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14599828</v>
      </c>
      <c r="D6" s="20"/>
      <c r="E6" s="21">
        <v>18637487</v>
      </c>
      <c r="F6" s="22">
        <v>18637487</v>
      </c>
      <c r="G6" s="22">
        <v>1269500</v>
      </c>
      <c r="H6" s="22">
        <v>1683941</v>
      </c>
      <c r="I6" s="22">
        <v>1597549</v>
      </c>
      <c r="J6" s="22">
        <v>4550990</v>
      </c>
      <c r="K6" s="22">
        <v>1528996</v>
      </c>
      <c r="L6" s="22">
        <v>1493220</v>
      </c>
      <c r="M6" s="22">
        <v>1439576</v>
      </c>
      <c r="N6" s="22">
        <v>4461792</v>
      </c>
      <c r="O6" s="22">
        <v>1800348</v>
      </c>
      <c r="P6" s="22">
        <v>740971</v>
      </c>
      <c r="Q6" s="22">
        <v>1787389</v>
      </c>
      <c r="R6" s="22">
        <v>4328708</v>
      </c>
      <c r="S6" s="22">
        <v>1594283</v>
      </c>
      <c r="T6" s="22">
        <v>473566</v>
      </c>
      <c r="U6" s="22">
        <v>2084295</v>
      </c>
      <c r="V6" s="22">
        <v>4152144</v>
      </c>
      <c r="W6" s="22">
        <v>17493634</v>
      </c>
      <c r="X6" s="22">
        <v>18637487</v>
      </c>
      <c r="Y6" s="22">
        <v>-1143853</v>
      </c>
      <c r="Z6" s="23">
        <v>-6.1373778557162781</v>
      </c>
      <c r="AA6" s="20">
        <v>18637487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1619863</v>
      </c>
      <c r="D13" s="20"/>
      <c r="E13" s="21">
        <v>2594034</v>
      </c>
      <c r="F13" s="22">
        <v>2594034</v>
      </c>
      <c r="G13" s="22">
        <v>123259</v>
      </c>
      <c r="H13" s="22">
        <v>124242</v>
      </c>
      <c r="I13" s="22">
        <v>125319</v>
      </c>
      <c r="J13" s="22">
        <v>372820</v>
      </c>
      <c r="K13" s="22">
        <v>101148</v>
      </c>
      <c r="L13" s="22">
        <v>127745</v>
      </c>
      <c r="M13" s="22">
        <v>129046</v>
      </c>
      <c r="N13" s="22">
        <v>357939</v>
      </c>
      <c r="O13" s="22">
        <v>131296</v>
      </c>
      <c r="P13" s="22">
        <v>139208</v>
      </c>
      <c r="Q13" s="22">
        <v>137398</v>
      </c>
      <c r="R13" s="22">
        <v>407902</v>
      </c>
      <c r="S13" s="22">
        <v>138286</v>
      </c>
      <c r="T13" s="22">
        <v>139470</v>
      </c>
      <c r="U13" s="22">
        <v>226460</v>
      </c>
      <c r="V13" s="22">
        <v>504216</v>
      </c>
      <c r="W13" s="22">
        <v>1642877</v>
      </c>
      <c r="X13" s="22">
        <v>2594034</v>
      </c>
      <c r="Y13" s="22">
        <v>-951157</v>
      </c>
      <c r="Z13" s="23">
        <v>-36.66709842662047</v>
      </c>
      <c r="AA13" s="20">
        <v>2594034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3053462</v>
      </c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450000</v>
      </c>
      <c r="Y26" s="22">
        <v>-450000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207600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19480753</v>
      </c>
      <c r="D33" s="29">
        <f t="shared" ref="D33:Y33" si="0">SUM(D6:D32)</f>
        <v>0</v>
      </c>
      <c r="E33" s="30">
        <f t="shared" si="0"/>
        <v>21681521</v>
      </c>
      <c r="F33" s="31">
        <f t="shared" si="0"/>
        <v>21681521</v>
      </c>
      <c r="G33" s="31">
        <f t="shared" si="0"/>
        <v>1392759</v>
      </c>
      <c r="H33" s="31">
        <f t="shared" si="0"/>
        <v>1808183</v>
      </c>
      <c r="I33" s="31">
        <f t="shared" si="0"/>
        <v>1722868</v>
      </c>
      <c r="J33" s="31">
        <f t="shared" si="0"/>
        <v>4923810</v>
      </c>
      <c r="K33" s="31">
        <f t="shared" si="0"/>
        <v>1630144</v>
      </c>
      <c r="L33" s="31">
        <f t="shared" si="0"/>
        <v>1620965</v>
      </c>
      <c r="M33" s="31">
        <f t="shared" si="0"/>
        <v>1568622</v>
      </c>
      <c r="N33" s="31">
        <f t="shared" si="0"/>
        <v>4819731</v>
      </c>
      <c r="O33" s="31">
        <f t="shared" si="0"/>
        <v>1931644</v>
      </c>
      <c r="P33" s="31">
        <f t="shared" si="0"/>
        <v>880179</v>
      </c>
      <c r="Q33" s="31">
        <f t="shared" si="0"/>
        <v>1924787</v>
      </c>
      <c r="R33" s="31">
        <f t="shared" si="0"/>
        <v>4736610</v>
      </c>
      <c r="S33" s="31">
        <f t="shared" si="0"/>
        <v>1732569</v>
      </c>
      <c r="T33" s="31">
        <f t="shared" si="0"/>
        <v>613036</v>
      </c>
      <c r="U33" s="31">
        <f t="shared" si="0"/>
        <v>2310755</v>
      </c>
      <c r="V33" s="31">
        <f t="shared" si="0"/>
        <v>4656360</v>
      </c>
      <c r="W33" s="31">
        <f t="shared" si="0"/>
        <v>19136511</v>
      </c>
      <c r="X33" s="31">
        <f t="shared" si="0"/>
        <v>21681521</v>
      </c>
      <c r="Y33" s="31">
        <f t="shared" si="0"/>
        <v>-2545010</v>
      </c>
      <c r="Z33" s="32">
        <f>+IF(X33&lt;&gt;0,+(Y33/X33)*100,0)</f>
        <v>-11.738152503230745</v>
      </c>
      <c r="AA33" s="29">
        <f>SUM(AA6:AA32)</f>
        <v>21681521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1804276</v>
      </c>
      <c r="D35" s="20"/>
      <c r="E35" s="21">
        <v>2384191</v>
      </c>
      <c r="F35" s="22">
        <v>2343476</v>
      </c>
      <c r="G35" s="22">
        <v>122468</v>
      </c>
      <c r="H35" s="22">
        <v>144572</v>
      </c>
      <c r="I35" s="22">
        <v>149682</v>
      </c>
      <c r="J35" s="22">
        <v>416722</v>
      </c>
      <c r="K35" s="22">
        <v>131655</v>
      </c>
      <c r="L35" s="22">
        <v>292665</v>
      </c>
      <c r="M35" s="22">
        <v>107488</v>
      </c>
      <c r="N35" s="22">
        <v>531808</v>
      </c>
      <c r="O35" s="22">
        <v>152989</v>
      </c>
      <c r="P35" s="22">
        <v>133696</v>
      </c>
      <c r="Q35" s="22">
        <v>138589</v>
      </c>
      <c r="R35" s="22">
        <v>425274</v>
      </c>
      <c r="S35" s="22">
        <v>138589</v>
      </c>
      <c r="T35" s="22">
        <v>138589</v>
      </c>
      <c r="U35" s="22">
        <v>138589</v>
      </c>
      <c r="V35" s="22">
        <v>415767</v>
      </c>
      <c r="W35" s="22">
        <v>1789571</v>
      </c>
      <c r="X35" s="22">
        <v>2343476</v>
      </c>
      <c r="Y35" s="22">
        <v>-553905</v>
      </c>
      <c r="Z35" s="23">
        <v>-23.63604321102499</v>
      </c>
      <c r="AA35" s="20">
        <v>2343476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26694259</v>
      </c>
      <c r="D37" s="20"/>
      <c r="E37" s="21">
        <v>25000000</v>
      </c>
      <c r="F37" s="22">
        <v>22740000</v>
      </c>
      <c r="G37" s="22"/>
      <c r="H37" s="22"/>
      <c r="I37" s="22">
        <v>1880592</v>
      </c>
      <c r="J37" s="22">
        <v>1880592</v>
      </c>
      <c r="K37" s="22"/>
      <c r="L37" s="22"/>
      <c r="M37" s="22">
        <v>5146450</v>
      </c>
      <c r="N37" s="22">
        <v>5146450</v>
      </c>
      <c r="O37" s="22">
        <v>1739130</v>
      </c>
      <c r="P37" s="22"/>
      <c r="Q37" s="22">
        <v>2695652</v>
      </c>
      <c r="R37" s="22">
        <v>4434782</v>
      </c>
      <c r="S37" s="22">
        <v>1445840</v>
      </c>
      <c r="T37" s="22">
        <v>1300000</v>
      </c>
      <c r="U37" s="22">
        <v>80252</v>
      </c>
      <c r="V37" s="22">
        <v>2826092</v>
      </c>
      <c r="W37" s="22">
        <v>14287916</v>
      </c>
      <c r="X37" s="22">
        <v>22740000</v>
      </c>
      <c r="Y37" s="22">
        <v>-8452084</v>
      </c>
      <c r="Z37" s="23">
        <v>-37.168355321020229</v>
      </c>
      <c r="AA37" s="20">
        <v>22740000</v>
      </c>
    </row>
    <row r="38" spans="1:27" x14ac:dyDescent="0.25">
      <c r="A38" s="19" t="s">
        <v>64</v>
      </c>
      <c r="B38" s="15" t="s">
        <v>32</v>
      </c>
      <c r="C38" s="20">
        <v>1101665</v>
      </c>
      <c r="D38" s="20"/>
      <c r="E38" s="21">
        <v>1450000</v>
      </c>
      <c r="F38" s="22">
        <v>1450000</v>
      </c>
      <c r="G38" s="22"/>
      <c r="H38" s="22"/>
      <c r="I38" s="22"/>
      <c r="J38" s="22"/>
      <c r="K38" s="22"/>
      <c r="L38" s="22">
        <v>392852</v>
      </c>
      <c r="M38" s="22">
        <v>5301</v>
      </c>
      <c r="N38" s="22">
        <v>398153</v>
      </c>
      <c r="O38" s="22"/>
      <c r="P38" s="22"/>
      <c r="Q38" s="22">
        <v>399856</v>
      </c>
      <c r="R38" s="22">
        <v>399856</v>
      </c>
      <c r="S38" s="22"/>
      <c r="T38" s="22">
        <v>17000</v>
      </c>
      <c r="U38" s="22">
        <v>-17000</v>
      </c>
      <c r="V38" s="22"/>
      <c r="W38" s="22">
        <v>798009</v>
      </c>
      <c r="X38" s="22">
        <v>1450000</v>
      </c>
      <c r="Y38" s="22">
        <v>-651991</v>
      </c>
      <c r="Z38" s="23">
        <v>-44.964896551724138</v>
      </c>
      <c r="AA38" s="20">
        <v>1450000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1905400</v>
      </c>
      <c r="F39" s="22">
        <v>4867222</v>
      </c>
      <c r="G39" s="22">
        <v>158783</v>
      </c>
      <c r="H39" s="22">
        <v>158783</v>
      </c>
      <c r="I39" s="22">
        <v>158783</v>
      </c>
      <c r="J39" s="22">
        <v>476349</v>
      </c>
      <c r="K39" s="22">
        <v>158783</v>
      </c>
      <c r="L39" s="22">
        <v>158783</v>
      </c>
      <c r="M39" s="22">
        <v>158783</v>
      </c>
      <c r="N39" s="22">
        <v>476349</v>
      </c>
      <c r="O39" s="22">
        <v>158783</v>
      </c>
      <c r="P39" s="22">
        <v>2133331</v>
      </c>
      <c r="Q39" s="22">
        <v>2133331</v>
      </c>
      <c r="R39" s="22">
        <v>4425445</v>
      </c>
      <c r="S39" s="22">
        <v>-1322128</v>
      </c>
      <c r="T39" s="22">
        <v>405602</v>
      </c>
      <c r="U39" s="22">
        <v>405602</v>
      </c>
      <c r="V39" s="22">
        <v>-510924</v>
      </c>
      <c r="W39" s="22">
        <v>4867219</v>
      </c>
      <c r="X39" s="22">
        <v>4867222</v>
      </c>
      <c r="Y39" s="22">
        <v>-3</v>
      </c>
      <c r="Z39" s="23"/>
      <c r="AA39" s="20">
        <v>4867222</v>
      </c>
    </row>
    <row r="40" spans="1:27" x14ac:dyDescent="0.25">
      <c r="A40" s="19" t="s">
        <v>66</v>
      </c>
      <c r="B40" s="15" t="s">
        <v>32</v>
      </c>
      <c r="C40" s="20">
        <v>1250397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>
        <v>541121</v>
      </c>
      <c r="P40" s="22">
        <v>541121</v>
      </c>
      <c r="Q40" s="22">
        <v>541121</v>
      </c>
      <c r="R40" s="22">
        <v>1623363</v>
      </c>
      <c r="S40" s="22">
        <v>541121</v>
      </c>
      <c r="T40" s="22">
        <v>541121</v>
      </c>
      <c r="U40" s="22">
        <v>541121</v>
      </c>
      <c r="V40" s="22">
        <v>1623363</v>
      </c>
      <c r="W40" s="22">
        <v>6493452</v>
      </c>
      <c r="X40" s="22">
        <v>6493454</v>
      </c>
      <c r="Y40" s="22">
        <v>-2</v>
      </c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24614798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512390</v>
      </c>
      <c r="D45" s="20"/>
      <c r="E45" s="21">
        <v>2017925</v>
      </c>
      <c r="F45" s="22">
        <v>2017925</v>
      </c>
      <c r="G45" s="22">
        <v>711</v>
      </c>
      <c r="H45" s="22">
        <v>154495</v>
      </c>
      <c r="I45" s="22">
        <v>862</v>
      </c>
      <c r="J45" s="22">
        <v>156068</v>
      </c>
      <c r="K45" s="22">
        <v>101164</v>
      </c>
      <c r="L45" s="22">
        <v>497528</v>
      </c>
      <c r="M45" s="22">
        <v>198575</v>
      </c>
      <c r="N45" s="22">
        <v>797267</v>
      </c>
      <c r="O45" s="22">
        <v>847</v>
      </c>
      <c r="P45" s="22">
        <v>343817</v>
      </c>
      <c r="Q45" s="22">
        <v>234555</v>
      </c>
      <c r="R45" s="22">
        <v>579219</v>
      </c>
      <c r="S45" s="22">
        <v>802</v>
      </c>
      <c r="T45" s="22">
        <v>802</v>
      </c>
      <c r="U45" s="22">
        <v>414597</v>
      </c>
      <c r="V45" s="22">
        <v>416201</v>
      </c>
      <c r="W45" s="22">
        <v>1948755</v>
      </c>
      <c r="X45" s="22">
        <v>2017925</v>
      </c>
      <c r="Y45" s="22">
        <v>-69170</v>
      </c>
      <c r="Z45" s="23">
        <v>-3.4277785348811278</v>
      </c>
      <c r="AA45" s="20">
        <v>2017925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55977785</v>
      </c>
      <c r="D48" s="29">
        <f t="shared" ref="D48:Y48" si="1">SUM(D35:D47)</f>
        <v>0</v>
      </c>
      <c r="E48" s="30">
        <f t="shared" si="1"/>
        <v>39250970</v>
      </c>
      <c r="F48" s="31">
        <f t="shared" si="1"/>
        <v>39912077</v>
      </c>
      <c r="G48" s="31">
        <f t="shared" si="1"/>
        <v>823083</v>
      </c>
      <c r="H48" s="31">
        <f t="shared" si="1"/>
        <v>998971</v>
      </c>
      <c r="I48" s="31">
        <f t="shared" si="1"/>
        <v>2731040</v>
      </c>
      <c r="J48" s="31">
        <f t="shared" si="1"/>
        <v>4553094</v>
      </c>
      <c r="K48" s="31">
        <f t="shared" si="1"/>
        <v>932723</v>
      </c>
      <c r="L48" s="31">
        <f t="shared" si="1"/>
        <v>1882949</v>
      </c>
      <c r="M48" s="31">
        <f t="shared" si="1"/>
        <v>6157718</v>
      </c>
      <c r="N48" s="31">
        <f t="shared" si="1"/>
        <v>8973390</v>
      </c>
      <c r="O48" s="31">
        <f t="shared" si="1"/>
        <v>2592870</v>
      </c>
      <c r="P48" s="31">
        <f t="shared" si="1"/>
        <v>3151965</v>
      </c>
      <c r="Q48" s="31">
        <f t="shared" si="1"/>
        <v>6143104</v>
      </c>
      <c r="R48" s="31">
        <f t="shared" si="1"/>
        <v>11887939</v>
      </c>
      <c r="S48" s="31">
        <f t="shared" si="1"/>
        <v>804224</v>
      </c>
      <c r="T48" s="31">
        <f t="shared" si="1"/>
        <v>2403114</v>
      </c>
      <c r="U48" s="31">
        <f t="shared" si="1"/>
        <v>1563161</v>
      </c>
      <c r="V48" s="31">
        <f t="shared" si="1"/>
        <v>4770499</v>
      </c>
      <c r="W48" s="31">
        <f t="shared" si="1"/>
        <v>30184922</v>
      </c>
      <c r="X48" s="31">
        <f t="shared" si="1"/>
        <v>39912077</v>
      </c>
      <c r="Y48" s="31">
        <f t="shared" si="1"/>
        <v>-9727155</v>
      </c>
      <c r="Z48" s="32">
        <f>+IF(X48&lt;&gt;0,+(Y48/X48)*100,0)</f>
        <v>-24.371457792086339</v>
      </c>
      <c r="AA48" s="29">
        <f>SUM(AA35:AA47)</f>
        <v>39912077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-36497032</v>
      </c>
      <c r="D49" s="39">
        <f t="shared" si="2"/>
        <v>0</v>
      </c>
      <c r="E49" s="40">
        <f t="shared" si="2"/>
        <v>-17569449</v>
      </c>
      <c r="F49" s="41">
        <f t="shared" si="2"/>
        <v>-18230556</v>
      </c>
      <c r="G49" s="41">
        <f t="shared" si="2"/>
        <v>569676</v>
      </c>
      <c r="H49" s="41">
        <f t="shared" si="2"/>
        <v>809212</v>
      </c>
      <c r="I49" s="41">
        <f t="shared" si="2"/>
        <v>-1008172</v>
      </c>
      <c r="J49" s="41">
        <f t="shared" si="2"/>
        <v>370716</v>
      </c>
      <c r="K49" s="41">
        <f t="shared" si="2"/>
        <v>697421</v>
      </c>
      <c r="L49" s="41">
        <f t="shared" si="2"/>
        <v>-261984</v>
      </c>
      <c r="M49" s="41">
        <f t="shared" si="2"/>
        <v>-4589096</v>
      </c>
      <c r="N49" s="41">
        <f t="shared" si="2"/>
        <v>-4153659</v>
      </c>
      <c r="O49" s="41">
        <f t="shared" si="2"/>
        <v>-661226</v>
      </c>
      <c r="P49" s="41">
        <f t="shared" si="2"/>
        <v>-2271786</v>
      </c>
      <c r="Q49" s="41">
        <f t="shared" si="2"/>
        <v>-4218317</v>
      </c>
      <c r="R49" s="41">
        <f t="shared" si="2"/>
        <v>-7151329</v>
      </c>
      <c r="S49" s="41">
        <f t="shared" si="2"/>
        <v>928345</v>
      </c>
      <c r="T49" s="41">
        <f t="shared" si="2"/>
        <v>-1790078</v>
      </c>
      <c r="U49" s="41">
        <f t="shared" si="2"/>
        <v>747594</v>
      </c>
      <c r="V49" s="41">
        <f t="shared" si="2"/>
        <v>-114139</v>
      </c>
      <c r="W49" s="41">
        <f t="shared" si="2"/>
        <v>-11048411</v>
      </c>
      <c r="X49" s="41">
        <f t="shared" si="2"/>
        <v>-18230556</v>
      </c>
      <c r="Y49" s="41">
        <f t="shared" si="2"/>
        <v>7182145</v>
      </c>
      <c r="Z49" s="42">
        <f>+IF(X49&lt;&gt;0,+(Y49/X49)*100,0)</f>
        <v>-39.396192853361143</v>
      </c>
      <c r="AA49" s="39">
        <f>+AA33-AA48</f>
        <v>-18230556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-36497032</v>
      </c>
      <c r="D52" s="48">
        <f t="shared" si="3"/>
        <v>0</v>
      </c>
      <c r="E52" s="49">
        <f t="shared" si="3"/>
        <v>-17569449</v>
      </c>
      <c r="F52" s="50">
        <f t="shared" si="3"/>
        <v>-18230556</v>
      </c>
      <c r="G52" s="50">
        <f t="shared" si="3"/>
        <v>569676</v>
      </c>
      <c r="H52" s="50">
        <f t="shared" si="3"/>
        <v>809212</v>
      </c>
      <c r="I52" s="50">
        <f t="shared" si="3"/>
        <v>-1008172</v>
      </c>
      <c r="J52" s="50">
        <f t="shared" si="3"/>
        <v>370716</v>
      </c>
      <c r="K52" s="50">
        <f t="shared" si="3"/>
        <v>697421</v>
      </c>
      <c r="L52" s="50">
        <f t="shared" si="3"/>
        <v>-261984</v>
      </c>
      <c r="M52" s="50">
        <f t="shared" si="3"/>
        <v>-4589096</v>
      </c>
      <c r="N52" s="50">
        <f t="shared" si="3"/>
        <v>-4153659</v>
      </c>
      <c r="O52" s="50">
        <f t="shared" si="3"/>
        <v>-661226</v>
      </c>
      <c r="P52" s="50">
        <f t="shared" si="3"/>
        <v>-2271786</v>
      </c>
      <c r="Q52" s="50">
        <f t="shared" si="3"/>
        <v>-4218317</v>
      </c>
      <c r="R52" s="50">
        <f t="shared" si="3"/>
        <v>-7151329</v>
      </c>
      <c r="S52" s="50">
        <f t="shared" si="3"/>
        <v>928345</v>
      </c>
      <c r="T52" s="50">
        <f t="shared" si="3"/>
        <v>-1790078</v>
      </c>
      <c r="U52" s="50">
        <f t="shared" si="3"/>
        <v>747594</v>
      </c>
      <c r="V52" s="50">
        <f t="shared" si="3"/>
        <v>-114139</v>
      </c>
      <c r="W52" s="50">
        <f t="shared" si="3"/>
        <v>-11048411</v>
      </c>
      <c r="X52" s="50">
        <f t="shared" si="3"/>
        <v>-18230556</v>
      </c>
      <c r="Y52" s="50">
        <f t="shared" si="3"/>
        <v>7182145</v>
      </c>
      <c r="Z52" s="51">
        <f>+IF(X52&lt;&gt;0,+(Y52/X52)*100,0)</f>
        <v>-39.396192853361143</v>
      </c>
      <c r="AA52" s="48">
        <f>SUM(AA49:AA51)</f>
        <v>-18230556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-36497032</v>
      </c>
      <c r="D54" s="54">
        <f>+D52-D53</f>
        <v>0</v>
      </c>
      <c r="E54" s="55">
        <f t="shared" si="4"/>
        <v>-17569449</v>
      </c>
      <c r="F54" s="56">
        <f t="shared" si="4"/>
        <v>-18230556</v>
      </c>
      <c r="G54" s="56">
        <f t="shared" si="4"/>
        <v>569676</v>
      </c>
      <c r="H54" s="56">
        <f t="shared" si="4"/>
        <v>809212</v>
      </c>
      <c r="I54" s="56">
        <f t="shared" si="4"/>
        <v>-1008172</v>
      </c>
      <c r="J54" s="56">
        <f t="shared" si="4"/>
        <v>370716</v>
      </c>
      <c r="K54" s="56">
        <f t="shared" si="4"/>
        <v>697421</v>
      </c>
      <c r="L54" s="56">
        <f t="shared" si="4"/>
        <v>-261984</v>
      </c>
      <c r="M54" s="56">
        <f t="shared" si="4"/>
        <v>-4589096</v>
      </c>
      <c r="N54" s="56">
        <f t="shared" si="4"/>
        <v>-4153659</v>
      </c>
      <c r="O54" s="56">
        <f t="shared" si="4"/>
        <v>-661226</v>
      </c>
      <c r="P54" s="56">
        <f t="shared" si="4"/>
        <v>-2271786</v>
      </c>
      <c r="Q54" s="56">
        <f t="shared" si="4"/>
        <v>-4218317</v>
      </c>
      <c r="R54" s="56">
        <f t="shared" si="4"/>
        <v>-7151329</v>
      </c>
      <c r="S54" s="56">
        <f t="shared" si="4"/>
        <v>928345</v>
      </c>
      <c r="T54" s="56">
        <f t="shared" si="4"/>
        <v>-1790078</v>
      </c>
      <c r="U54" s="56">
        <f t="shared" si="4"/>
        <v>747594</v>
      </c>
      <c r="V54" s="56">
        <f t="shared" si="4"/>
        <v>-114139</v>
      </c>
      <c r="W54" s="56">
        <f t="shared" si="4"/>
        <v>-11048411</v>
      </c>
      <c r="X54" s="56">
        <f t="shared" si="4"/>
        <v>-18230556</v>
      </c>
      <c r="Y54" s="56">
        <f t="shared" si="4"/>
        <v>7182145</v>
      </c>
      <c r="Z54" s="57">
        <f>+IF(X54&lt;&gt;0,+(Y54/X54)*100,0)</f>
        <v>-39.396192853361143</v>
      </c>
      <c r="AA54" s="54">
        <f>+AA52-AA53</f>
        <v>-18230556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-36497032</v>
      </c>
      <c r="D57" s="48">
        <f>SUM(D54:D56)</f>
        <v>0</v>
      </c>
      <c r="E57" s="49">
        <f t="shared" si="5"/>
        <v>-17569449</v>
      </c>
      <c r="F57" s="50">
        <f t="shared" si="5"/>
        <v>-18230556</v>
      </c>
      <c r="G57" s="50">
        <f t="shared" si="5"/>
        <v>569676</v>
      </c>
      <c r="H57" s="50">
        <f t="shared" si="5"/>
        <v>809212</v>
      </c>
      <c r="I57" s="50">
        <f t="shared" si="5"/>
        <v>-1008172</v>
      </c>
      <c r="J57" s="50">
        <f t="shared" si="5"/>
        <v>370716</v>
      </c>
      <c r="K57" s="50">
        <f t="shared" si="5"/>
        <v>697421</v>
      </c>
      <c r="L57" s="50">
        <f t="shared" si="5"/>
        <v>-261984</v>
      </c>
      <c r="M57" s="50">
        <f t="shared" si="5"/>
        <v>-4589096</v>
      </c>
      <c r="N57" s="50">
        <f t="shared" si="5"/>
        <v>-4153659</v>
      </c>
      <c r="O57" s="50">
        <f t="shared" si="5"/>
        <v>-661226</v>
      </c>
      <c r="P57" s="50">
        <f t="shared" si="5"/>
        <v>-2271786</v>
      </c>
      <c r="Q57" s="50">
        <f t="shared" si="5"/>
        <v>-4218317</v>
      </c>
      <c r="R57" s="50">
        <f t="shared" si="5"/>
        <v>-7151329</v>
      </c>
      <c r="S57" s="50">
        <f t="shared" si="5"/>
        <v>928345</v>
      </c>
      <c r="T57" s="50">
        <f t="shared" si="5"/>
        <v>-1790078</v>
      </c>
      <c r="U57" s="50">
        <f t="shared" si="5"/>
        <v>747594</v>
      </c>
      <c r="V57" s="50">
        <f t="shared" si="5"/>
        <v>-114139</v>
      </c>
      <c r="W57" s="50">
        <f t="shared" si="5"/>
        <v>-11048411</v>
      </c>
      <c r="X57" s="50">
        <f t="shared" si="5"/>
        <v>-18230556</v>
      </c>
      <c r="Y57" s="50">
        <f t="shared" si="5"/>
        <v>7182145</v>
      </c>
      <c r="Z57" s="51">
        <f>+IF(X57&lt;&gt;0,+(Y57/X57)*100,0)</f>
        <v>-39.396192853361143</v>
      </c>
      <c r="AA57" s="48">
        <f>SUM(AA54:AA56)</f>
        <v>-18230556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-36497032</v>
      </c>
      <c r="D60" s="65">
        <f>SUM(D57:D59)</f>
        <v>0</v>
      </c>
      <c r="E60" s="66">
        <f t="shared" si="6"/>
        <v>-17569449</v>
      </c>
      <c r="F60" s="67">
        <f t="shared" si="6"/>
        <v>-18230556</v>
      </c>
      <c r="G60" s="67">
        <f t="shared" si="6"/>
        <v>569676</v>
      </c>
      <c r="H60" s="67">
        <f t="shared" si="6"/>
        <v>809212</v>
      </c>
      <c r="I60" s="67">
        <f t="shared" si="6"/>
        <v>-1008172</v>
      </c>
      <c r="J60" s="67">
        <f t="shared" si="6"/>
        <v>370716</v>
      </c>
      <c r="K60" s="67">
        <f t="shared" si="6"/>
        <v>697421</v>
      </c>
      <c r="L60" s="67">
        <f t="shared" si="6"/>
        <v>-261984</v>
      </c>
      <c r="M60" s="67">
        <f t="shared" si="6"/>
        <v>-4589096</v>
      </c>
      <c r="N60" s="67">
        <f t="shared" si="6"/>
        <v>-4153659</v>
      </c>
      <c r="O60" s="67">
        <f t="shared" si="6"/>
        <v>-661226</v>
      </c>
      <c r="P60" s="67">
        <f t="shared" si="6"/>
        <v>-2271786</v>
      </c>
      <c r="Q60" s="67">
        <f t="shared" si="6"/>
        <v>-4218317</v>
      </c>
      <c r="R60" s="67">
        <f t="shared" si="6"/>
        <v>-7151329</v>
      </c>
      <c r="S60" s="67">
        <f t="shared" si="6"/>
        <v>928345</v>
      </c>
      <c r="T60" s="67">
        <f t="shared" si="6"/>
        <v>-1790078</v>
      </c>
      <c r="U60" s="67">
        <f t="shared" si="6"/>
        <v>747594</v>
      </c>
      <c r="V60" s="67">
        <f t="shared" si="6"/>
        <v>-114139</v>
      </c>
      <c r="W60" s="67">
        <f t="shared" si="6"/>
        <v>-11048411</v>
      </c>
      <c r="X60" s="67">
        <f t="shared" si="6"/>
        <v>-18230556</v>
      </c>
      <c r="Y60" s="67">
        <f t="shared" si="6"/>
        <v>7182145</v>
      </c>
      <c r="Z60" s="68">
        <f>+IF(X60&lt;&gt;0,+(Y60/X60)*100,0)</f>
        <v>-39.396192853361143</v>
      </c>
      <c r="AA60" s="65">
        <f>SUM(AA57:AA59)</f>
        <v>-18230556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95642665</v>
      </c>
      <c r="D6" s="20"/>
      <c r="E6" s="21">
        <v>167173805</v>
      </c>
      <c r="F6" s="22">
        <v>167173805</v>
      </c>
      <c r="G6" s="22">
        <v>10845767</v>
      </c>
      <c r="H6" s="22">
        <v>10542213</v>
      </c>
      <c r="I6" s="22">
        <v>9745081</v>
      </c>
      <c r="J6" s="22">
        <v>31133061</v>
      </c>
      <c r="K6" s="22">
        <v>8839714</v>
      </c>
      <c r="L6" s="22">
        <v>8948932</v>
      </c>
      <c r="M6" s="22">
        <v>9179837</v>
      </c>
      <c r="N6" s="22">
        <v>26968483</v>
      </c>
      <c r="O6" s="22">
        <v>9565436</v>
      </c>
      <c r="P6" s="22">
        <v>9021026</v>
      </c>
      <c r="Q6" s="22">
        <v>8626651</v>
      </c>
      <c r="R6" s="22">
        <v>27213113</v>
      </c>
      <c r="S6" s="22">
        <v>10662920</v>
      </c>
      <c r="T6" s="22">
        <v>6885349</v>
      </c>
      <c r="U6" s="22">
        <v>10992399</v>
      </c>
      <c r="V6" s="22">
        <v>28540668</v>
      </c>
      <c r="W6" s="22">
        <v>113855325</v>
      </c>
      <c r="X6" s="22">
        <v>167173805</v>
      </c>
      <c r="Y6" s="22">
        <v>-53318480</v>
      </c>
      <c r="Z6" s="23">
        <v>-31.894039858696761</v>
      </c>
      <c r="AA6" s="20">
        <v>167173805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7941788</v>
      </c>
      <c r="D13" s="20"/>
      <c r="E13" s="21">
        <v>6168044</v>
      </c>
      <c r="F13" s="22">
        <v>6168044</v>
      </c>
      <c r="G13" s="22">
        <v>661280</v>
      </c>
      <c r="H13" s="22">
        <v>674099</v>
      </c>
      <c r="I13" s="22">
        <v>683140</v>
      </c>
      <c r="J13" s="22">
        <v>2018519</v>
      </c>
      <c r="K13" s="22">
        <v>655547</v>
      </c>
      <c r="L13" s="22">
        <v>691789</v>
      </c>
      <c r="M13" s="22">
        <v>716535</v>
      </c>
      <c r="N13" s="22">
        <v>2063871</v>
      </c>
      <c r="O13" s="22">
        <v>707488</v>
      </c>
      <c r="P13" s="22">
        <v>726473</v>
      </c>
      <c r="Q13" s="22">
        <v>715676</v>
      </c>
      <c r="R13" s="22">
        <v>2149637</v>
      </c>
      <c r="S13" s="22">
        <v>724110</v>
      </c>
      <c r="T13" s="22">
        <v>715293</v>
      </c>
      <c r="U13" s="22">
        <v>716198</v>
      </c>
      <c r="V13" s="22">
        <v>2155601</v>
      </c>
      <c r="W13" s="22">
        <v>8387628</v>
      </c>
      <c r="X13" s="22">
        <v>6168044</v>
      </c>
      <c r="Y13" s="22">
        <v>2219584</v>
      </c>
      <c r="Z13" s="23">
        <v>35.985216707273814</v>
      </c>
      <c r="AA13" s="20">
        <v>6168044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103584453</v>
      </c>
      <c r="D33" s="29">
        <f t="shared" ref="D33:Y33" si="0">SUM(D6:D32)</f>
        <v>0</v>
      </c>
      <c r="E33" s="30">
        <f t="shared" si="0"/>
        <v>173341849</v>
      </c>
      <c r="F33" s="31">
        <f t="shared" si="0"/>
        <v>173341849</v>
      </c>
      <c r="G33" s="31">
        <f t="shared" si="0"/>
        <v>11507047</v>
      </c>
      <c r="H33" s="31">
        <f t="shared" si="0"/>
        <v>11216312</v>
      </c>
      <c r="I33" s="31">
        <f t="shared" si="0"/>
        <v>10428221</v>
      </c>
      <c r="J33" s="31">
        <f t="shared" si="0"/>
        <v>33151580</v>
      </c>
      <c r="K33" s="31">
        <f t="shared" si="0"/>
        <v>9495261</v>
      </c>
      <c r="L33" s="31">
        <f t="shared" si="0"/>
        <v>9640721</v>
      </c>
      <c r="M33" s="31">
        <f t="shared" si="0"/>
        <v>9896372</v>
      </c>
      <c r="N33" s="31">
        <f t="shared" si="0"/>
        <v>29032354</v>
      </c>
      <c r="O33" s="31">
        <f t="shared" si="0"/>
        <v>10272924</v>
      </c>
      <c r="P33" s="31">
        <f t="shared" si="0"/>
        <v>9747499</v>
      </c>
      <c r="Q33" s="31">
        <f t="shared" si="0"/>
        <v>9342327</v>
      </c>
      <c r="R33" s="31">
        <f t="shared" si="0"/>
        <v>29362750</v>
      </c>
      <c r="S33" s="31">
        <f t="shared" si="0"/>
        <v>11387030</v>
      </c>
      <c r="T33" s="31">
        <f t="shared" si="0"/>
        <v>7600642</v>
      </c>
      <c r="U33" s="31">
        <f t="shared" si="0"/>
        <v>11708597</v>
      </c>
      <c r="V33" s="31">
        <f t="shared" si="0"/>
        <v>30696269</v>
      </c>
      <c r="W33" s="31">
        <f t="shared" si="0"/>
        <v>122242953</v>
      </c>
      <c r="X33" s="31">
        <f t="shared" si="0"/>
        <v>173341849</v>
      </c>
      <c r="Y33" s="31">
        <f t="shared" si="0"/>
        <v>-51098896</v>
      </c>
      <c r="Z33" s="32">
        <f>+IF(X33&lt;&gt;0,+(Y33/X33)*100,0)</f>
        <v>-29.478684053958602</v>
      </c>
      <c r="AA33" s="29">
        <f>SUM(AA6:AA32)</f>
        <v>173341849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6505082</v>
      </c>
      <c r="D35" s="20"/>
      <c r="E35" s="21">
        <v>6134771</v>
      </c>
      <c r="F35" s="22">
        <v>6134771</v>
      </c>
      <c r="G35" s="22">
        <v>497650</v>
      </c>
      <c r="H35" s="22">
        <v>507405</v>
      </c>
      <c r="I35" s="22">
        <v>466696</v>
      </c>
      <c r="J35" s="22">
        <v>1471751</v>
      </c>
      <c r="K35" s="22">
        <v>542135</v>
      </c>
      <c r="L35" s="22">
        <v>534288</v>
      </c>
      <c r="M35" s="22">
        <v>483650</v>
      </c>
      <c r="N35" s="22">
        <v>1560073</v>
      </c>
      <c r="O35" s="22">
        <v>511820</v>
      </c>
      <c r="P35" s="22">
        <v>511606</v>
      </c>
      <c r="Q35" s="22">
        <v>519065</v>
      </c>
      <c r="R35" s="22">
        <v>1542491</v>
      </c>
      <c r="S35" s="22">
        <v>531405</v>
      </c>
      <c r="T35" s="22">
        <v>596992</v>
      </c>
      <c r="U35" s="22">
        <v>552675</v>
      </c>
      <c r="V35" s="22">
        <v>1681072</v>
      </c>
      <c r="W35" s="22">
        <v>6255387</v>
      </c>
      <c r="X35" s="22">
        <v>6134771</v>
      </c>
      <c r="Y35" s="22">
        <v>120616</v>
      </c>
      <c r="Z35" s="23">
        <v>1.9661043582555893</v>
      </c>
      <c r="AA35" s="20">
        <v>6134771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98027900</v>
      </c>
      <c r="D37" s="20"/>
      <c r="E37" s="21">
        <v>89190485</v>
      </c>
      <c r="F37" s="22">
        <v>89190485</v>
      </c>
      <c r="G37" s="22"/>
      <c r="H37" s="22">
        <v>2180718</v>
      </c>
      <c r="I37" s="22">
        <v>322459</v>
      </c>
      <c r="J37" s="22">
        <v>2503177</v>
      </c>
      <c r="K37" s="22">
        <v>347826</v>
      </c>
      <c r="L37" s="22">
        <v>1177005</v>
      </c>
      <c r="M37" s="22"/>
      <c r="N37" s="22">
        <v>1524831</v>
      </c>
      <c r="O37" s="22"/>
      <c r="P37" s="22">
        <v>134642</v>
      </c>
      <c r="Q37" s="22">
        <v>1274490</v>
      </c>
      <c r="R37" s="22">
        <v>1409132</v>
      </c>
      <c r="S37" s="22"/>
      <c r="T37" s="22">
        <v>277636</v>
      </c>
      <c r="U37" s="22">
        <v>8523406</v>
      </c>
      <c r="V37" s="22">
        <v>8801042</v>
      </c>
      <c r="W37" s="22">
        <v>14238182</v>
      </c>
      <c r="X37" s="22">
        <v>89190485</v>
      </c>
      <c r="Y37" s="22">
        <v>-74952303</v>
      </c>
      <c r="Z37" s="23">
        <v>-84.036209692098879</v>
      </c>
      <c r="AA37" s="20">
        <v>89190485</v>
      </c>
    </row>
    <row r="38" spans="1:27" x14ac:dyDescent="0.25">
      <c r="A38" s="19" t="s">
        <v>64</v>
      </c>
      <c r="B38" s="15" t="s">
        <v>32</v>
      </c>
      <c r="C38" s="20">
        <v>3932186</v>
      </c>
      <c r="D38" s="20"/>
      <c r="E38" s="21">
        <v>3094410</v>
      </c>
      <c r="F38" s="22">
        <v>3094410</v>
      </c>
      <c r="G38" s="22">
        <v>10786</v>
      </c>
      <c r="H38" s="22">
        <v>703410</v>
      </c>
      <c r="I38" s="22">
        <v>6013</v>
      </c>
      <c r="J38" s="22">
        <v>720209</v>
      </c>
      <c r="K38" s="22">
        <v>418770</v>
      </c>
      <c r="L38" s="22">
        <v>139059</v>
      </c>
      <c r="M38" s="22">
        <v>782898</v>
      </c>
      <c r="N38" s="22">
        <v>1340727</v>
      </c>
      <c r="O38" s="22">
        <v>1438341</v>
      </c>
      <c r="P38" s="22">
        <v>1730</v>
      </c>
      <c r="Q38" s="22">
        <v>626832</v>
      </c>
      <c r="R38" s="22">
        <v>2066903</v>
      </c>
      <c r="S38" s="22">
        <v>121750</v>
      </c>
      <c r="T38" s="22">
        <v>2057148</v>
      </c>
      <c r="U38" s="22">
        <v>1126105</v>
      </c>
      <c r="V38" s="22">
        <v>3305003</v>
      </c>
      <c r="W38" s="22">
        <v>7432842</v>
      </c>
      <c r="X38" s="22">
        <v>3094410</v>
      </c>
      <c r="Y38" s="22">
        <v>4338432</v>
      </c>
      <c r="Z38" s="23">
        <v>140.20223564427468</v>
      </c>
      <c r="AA38" s="20">
        <v>3094410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31763023</v>
      </c>
      <c r="F39" s="22">
        <v>31763023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31763023</v>
      </c>
      <c r="Y39" s="22">
        <v>-31763023</v>
      </c>
      <c r="Z39" s="23">
        <v>-100</v>
      </c>
      <c r="AA39" s="20">
        <v>31763023</v>
      </c>
    </row>
    <row r="40" spans="1:27" x14ac:dyDescent="0.25">
      <c r="A40" s="19" t="s">
        <v>66</v>
      </c>
      <c r="B40" s="15" t="s">
        <v>32</v>
      </c>
      <c r="C40" s="20">
        <v>20748764</v>
      </c>
      <c r="D40" s="20"/>
      <c r="E40" s="21">
        <v>20748764</v>
      </c>
      <c r="F40" s="22">
        <v>20748764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20748764</v>
      </c>
      <c r="Y40" s="22">
        <v>-20748764</v>
      </c>
      <c r="Z40" s="23">
        <v>-100</v>
      </c>
      <c r="AA40" s="20">
        <v>20748764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1049000</v>
      </c>
      <c r="F42" s="22">
        <v>1049000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1049000</v>
      </c>
      <c r="Y42" s="22">
        <v>-1049000</v>
      </c>
      <c r="Z42" s="23">
        <v>-100</v>
      </c>
      <c r="AA42" s="20">
        <v>1049000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1671738</v>
      </c>
      <c r="F44" s="22">
        <v>1671738</v>
      </c>
      <c r="G44" s="22"/>
      <c r="H44" s="22"/>
      <c r="I44" s="22"/>
      <c r="J44" s="22"/>
      <c r="K44" s="22">
        <v>330437</v>
      </c>
      <c r="L44" s="22">
        <v>11468</v>
      </c>
      <c r="M44" s="22">
        <v>1215</v>
      </c>
      <c r="N44" s="22">
        <v>343120</v>
      </c>
      <c r="O44" s="22">
        <v>8043</v>
      </c>
      <c r="P44" s="22">
        <v>54005</v>
      </c>
      <c r="Q44" s="22"/>
      <c r="R44" s="22">
        <v>62048</v>
      </c>
      <c r="S44" s="22"/>
      <c r="T44" s="22"/>
      <c r="U44" s="22">
        <v>1646</v>
      </c>
      <c r="V44" s="22">
        <v>1646</v>
      </c>
      <c r="W44" s="22">
        <v>406814</v>
      </c>
      <c r="X44" s="22">
        <v>1671738</v>
      </c>
      <c r="Y44" s="22">
        <v>-1264924</v>
      </c>
      <c r="Z44" s="23">
        <v>-75.665205911452631</v>
      </c>
      <c r="AA44" s="20">
        <v>1671738</v>
      </c>
    </row>
    <row r="45" spans="1:27" x14ac:dyDescent="0.25">
      <c r="A45" s="19" t="s">
        <v>70</v>
      </c>
      <c r="B45" s="15" t="s">
        <v>32</v>
      </c>
      <c r="C45" s="20">
        <v>319029</v>
      </c>
      <c r="D45" s="20"/>
      <c r="E45" s="21">
        <v>487319</v>
      </c>
      <c r="F45" s="22">
        <v>487319</v>
      </c>
      <c r="G45" s="22">
        <v>4076</v>
      </c>
      <c r="H45" s="22">
        <v>8563</v>
      </c>
      <c r="I45" s="22"/>
      <c r="J45" s="22">
        <v>12639</v>
      </c>
      <c r="K45" s="22">
        <v>3592</v>
      </c>
      <c r="L45" s="22"/>
      <c r="M45" s="22">
        <v>1200</v>
      </c>
      <c r="N45" s="22">
        <v>4792</v>
      </c>
      <c r="O45" s="22"/>
      <c r="P45" s="22">
        <v>1283656</v>
      </c>
      <c r="Q45" s="22">
        <v>66309</v>
      </c>
      <c r="R45" s="22">
        <v>1349965</v>
      </c>
      <c r="S45" s="22"/>
      <c r="T45" s="22"/>
      <c r="U45" s="22"/>
      <c r="V45" s="22"/>
      <c r="W45" s="22">
        <v>1367396</v>
      </c>
      <c r="X45" s="22">
        <v>487319</v>
      </c>
      <c r="Y45" s="22">
        <v>880077</v>
      </c>
      <c r="Z45" s="23">
        <v>180.59566731442854</v>
      </c>
      <c r="AA45" s="20">
        <v>487319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129532961</v>
      </c>
      <c r="D48" s="29">
        <f t="shared" ref="D48:Y48" si="1">SUM(D35:D47)</f>
        <v>0</v>
      </c>
      <c r="E48" s="30">
        <f t="shared" si="1"/>
        <v>154139510</v>
      </c>
      <c r="F48" s="31">
        <f t="shared" si="1"/>
        <v>154139510</v>
      </c>
      <c r="G48" s="31">
        <f t="shared" si="1"/>
        <v>512512</v>
      </c>
      <c r="H48" s="31">
        <f t="shared" si="1"/>
        <v>3400096</v>
      </c>
      <c r="I48" s="31">
        <f t="shared" si="1"/>
        <v>795168</v>
      </c>
      <c r="J48" s="31">
        <f t="shared" si="1"/>
        <v>4707776</v>
      </c>
      <c r="K48" s="31">
        <f t="shared" si="1"/>
        <v>1642760</v>
      </c>
      <c r="L48" s="31">
        <f t="shared" si="1"/>
        <v>1861820</v>
      </c>
      <c r="M48" s="31">
        <f t="shared" si="1"/>
        <v>1268963</v>
      </c>
      <c r="N48" s="31">
        <f t="shared" si="1"/>
        <v>4773543</v>
      </c>
      <c r="O48" s="31">
        <f t="shared" si="1"/>
        <v>1958204</v>
      </c>
      <c r="P48" s="31">
        <f t="shared" si="1"/>
        <v>1985639</v>
      </c>
      <c r="Q48" s="31">
        <f t="shared" si="1"/>
        <v>2486696</v>
      </c>
      <c r="R48" s="31">
        <f t="shared" si="1"/>
        <v>6430539</v>
      </c>
      <c r="S48" s="31">
        <f t="shared" si="1"/>
        <v>653155</v>
      </c>
      <c r="T48" s="31">
        <f t="shared" si="1"/>
        <v>2931776</v>
      </c>
      <c r="U48" s="31">
        <f t="shared" si="1"/>
        <v>10203832</v>
      </c>
      <c r="V48" s="31">
        <f t="shared" si="1"/>
        <v>13788763</v>
      </c>
      <c r="W48" s="31">
        <f t="shared" si="1"/>
        <v>29700621</v>
      </c>
      <c r="X48" s="31">
        <f t="shared" si="1"/>
        <v>154139510</v>
      </c>
      <c r="Y48" s="31">
        <f t="shared" si="1"/>
        <v>-124438889</v>
      </c>
      <c r="Z48" s="32">
        <f>+IF(X48&lt;&gt;0,+(Y48/X48)*100,0)</f>
        <v>-80.731338123496045</v>
      </c>
      <c r="AA48" s="29">
        <f>SUM(AA35:AA47)</f>
        <v>154139510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-25948508</v>
      </c>
      <c r="D49" s="39">
        <f t="shared" si="2"/>
        <v>0</v>
      </c>
      <c r="E49" s="40">
        <f t="shared" si="2"/>
        <v>19202339</v>
      </c>
      <c r="F49" s="41">
        <f t="shared" si="2"/>
        <v>19202339</v>
      </c>
      <c r="G49" s="41">
        <f t="shared" si="2"/>
        <v>10994535</v>
      </c>
      <c r="H49" s="41">
        <f t="shared" si="2"/>
        <v>7816216</v>
      </c>
      <c r="I49" s="41">
        <f t="shared" si="2"/>
        <v>9633053</v>
      </c>
      <c r="J49" s="41">
        <f t="shared" si="2"/>
        <v>28443804</v>
      </c>
      <c r="K49" s="41">
        <f t="shared" si="2"/>
        <v>7852501</v>
      </c>
      <c r="L49" s="41">
        <f t="shared" si="2"/>
        <v>7778901</v>
      </c>
      <c r="M49" s="41">
        <f t="shared" si="2"/>
        <v>8627409</v>
      </c>
      <c r="N49" s="41">
        <f t="shared" si="2"/>
        <v>24258811</v>
      </c>
      <c r="O49" s="41">
        <f t="shared" si="2"/>
        <v>8314720</v>
      </c>
      <c r="P49" s="41">
        <f t="shared" si="2"/>
        <v>7761860</v>
      </c>
      <c r="Q49" s="41">
        <f t="shared" si="2"/>
        <v>6855631</v>
      </c>
      <c r="R49" s="41">
        <f t="shared" si="2"/>
        <v>22932211</v>
      </c>
      <c r="S49" s="41">
        <f t="shared" si="2"/>
        <v>10733875</v>
      </c>
      <c r="T49" s="41">
        <f t="shared" si="2"/>
        <v>4668866</v>
      </c>
      <c r="U49" s="41">
        <f t="shared" si="2"/>
        <v>1504765</v>
      </c>
      <c r="V49" s="41">
        <f t="shared" si="2"/>
        <v>16907506</v>
      </c>
      <c r="W49" s="41">
        <f t="shared" si="2"/>
        <v>92542332</v>
      </c>
      <c r="X49" s="41">
        <f t="shared" si="2"/>
        <v>19202339</v>
      </c>
      <c r="Y49" s="41">
        <f t="shared" si="2"/>
        <v>73339993</v>
      </c>
      <c r="Z49" s="42">
        <f>+IF(X49&lt;&gt;0,+(Y49/X49)*100,0)</f>
        <v>381.9326020647797</v>
      </c>
      <c r="AA49" s="39">
        <f>+AA33-AA48</f>
        <v>19202339</v>
      </c>
    </row>
    <row r="50" spans="1:27" x14ac:dyDescent="0.25">
      <c r="A50" s="43" t="s">
        <v>75</v>
      </c>
      <c r="B50" s="15" t="s">
        <v>32</v>
      </c>
      <c r="C50" s="20">
        <v>14733824</v>
      </c>
      <c r="D50" s="20"/>
      <c r="E50" s="21">
        <v>10526000</v>
      </c>
      <c r="F50" s="22">
        <v>10526000</v>
      </c>
      <c r="G50" s="22">
        <v>39721</v>
      </c>
      <c r="H50" s="22">
        <v>9496</v>
      </c>
      <c r="I50" s="22">
        <v>21641</v>
      </c>
      <c r="J50" s="22">
        <v>70858</v>
      </c>
      <c r="K50" s="22">
        <v>11593</v>
      </c>
      <c r="L50" s="22">
        <v>163151</v>
      </c>
      <c r="M50" s="22">
        <v>168245</v>
      </c>
      <c r="N50" s="22">
        <v>342989</v>
      </c>
      <c r="O50" s="22">
        <v>10897</v>
      </c>
      <c r="P50" s="22">
        <v>12375</v>
      </c>
      <c r="Q50" s="22">
        <v>62854</v>
      </c>
      <c r="R50" s="22">
        <v>86126</v>
      </c>
      <c r="S50" s="22"/>
      <c r="T50" s="22">
        <v>5318</v>
      </c>
      <c r="U50" s="22"/>
      <c r="V50" s="22">
        <v>5318</v>
      </c>
      <c r="W50" s="22">
        <v>505291</v>
      </c>
      <c r="X50" s="22">
        <v>10526000</v>
      </c>
      <c r="Y50" s="22">
        <v>-10020709</v>
      </c>
      <c r="Z50" s="23">
        <v>-95.199591487744627</v>
      </c>
      <c r="AA50" s="20">
        <v>10526000</v>
      </c>
    </row>
    <row r="51" spans="1:27" x14ac:dyDescent="0.25">
      <c r="A51" s="43" t="s">
        <v>76</v>
      </c>
      <c r="B51" s="15" t="s">
        <v>32</v>
      </c>
      <c r="C51" s="44">
        <v>7294169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-3920515</v>
      </c>
      <c r="D52" s="48">
        <f t="shared" si="3"/>
        <v>0</v>
      </c>
      <c r="E52" s="49">
        <f t="shared" si="3"/>
        <v>29728339</v>
      </c>
      <c r="F52" s="50">
        <f t="shared" si="3"/>
        <v>29728339</v>
      </c>
      <c r="G52" s="50">
        <f t="shared" si="3"/>
        <v>11034256</v>
      </c>
      <c r="H52" s="50">
        <f t="shared" si="3"/>
        <v>7825712</v>
      </c>
      <c r="I52" s="50">
        <f t="shared" si="3"/>
        <v>9654694</v>
      </c>
      <c r="J52" s="50">
        <f t="shared" si="3"/>
        <v>28514662</v>
      </c>
      <c r="K52" s="50">
        <f t="shared" si="3"/>
        <v>7864094</v>
      </c>
      <c r="L52" s="50">
        <f t="shared" si="3"/>
        <v>7942052</v>
      </c>
      <c r="M52" s="50">
        <f t="shared" si="3"/>
        <v>8795654</v>
      </c>
      <c r="N52" s="50">
        <f t="shared" si="3"/>
        <v>24601800</v>
      </c>
      <c r="O52" s="50">
        <f t="shared" si="3"/>
        <v>8325617</v>
      </c>
      <c r="P52" s="50">
        <f t="shared" si="3"/>
        <v>7774235</v>
      </c>
      <c r="Q52" s="50">
        <f t="shared" si="3"/>
        <v>6918485</v>
      </c>
      <c r="R52" s="50">
        <f t="shared" si="3"/>
        <v>23018337</v>
      </c>
      <c r="S52" s="50">
        <f t="shared" si="3"/>
        <v>10733875</v>
      </c>
      <c r="T52" s="50">
        <f t="shared" si="3"/>
        <v>4674184</v>
      </c>
      <c r="U52" s="50">
        <f t="shared" si="3"/>
        <v>1504765</v>
      </c>
      <c r="V52" s="50">
        <f t="shared" si="3"/>
        <v>16912824</v>
      </c>
      <c r="W52" s="50">
        <f t="shared" si="3"/>
        <v>93047623</v>
      </c>
      <c r="X52" s="50">
        <f t="shared" si="3"/>
        <v>29728339</v>
      </c>
      <c r="Y52" s="50">
        <f t="shared" si="3"/>
        <v>63319284</v>
      </c>
      <c r="Z52" s="51">
        <f>+IF(X52&lt;&gt;0,+(Y52/X52)*100,0)</f>
        <v>212.9930098011867</v>
      </c>
      <c r="AA52" s="48">
        <f>SUM(AA49:AA51)</f>
        <v>29728339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-3920515</v>
      </c>
      <c r="D54" s="54">
        <f>+D52-D53</f>
        <v>0</v>
      </c>
      <c r="E54" s="55">
        <f t="shared" si="4"/>
        <v>29728339</v>
      </c>
      <c r="F54" s="56">
        <f t="shared" si="4"/>
        <v>29728339</v>
      </c>
      <c r="G54" s="56">
        <f t="shared" si="4"/>
        <v>11034256</v>
      </c>
      <c r="H54" s="56">
        <f t="shared" si="4"/>
        <v>7825712</v>
      </c>
      <c r="I54" s="56">
        <f t="shared" si="4"/>
        <v>9654694</v>
      </c>
      <c r="J54" s="56">
        <f t="shared" si="4"/>
        <v>28514662</v>
      </c>
      <c r="K54" s="56">
        <f t="shared" si="4"/>
        <v>7864094</v>
      </c>
      <c r="L54" s="56">
        <f t="shared" si="4"/>
        <v>7942052</v>
      </c>
      <c r="M54" s="56">
        <f t="shared" si="4"/>
        <v>8795654</v>
      </c>
      <c r="N54" s="56">
        <f t="shared" si="4"/>
        <v>24601800</v>
      </c>
      <c r="O54" s="56">
        <f t="shared" si="4"/>
        <v>8325617</v>
      </c>
      <c r="P54" s="56">
        <f t="shared" si="4"/>
        <v>7774235</v>
      </c>
      <c r="Q54" s="56">
        <f t="shared" si="4"/>
        <v>6918485</v>
      </c>
      <c r="R54" s="56">
        <f t="shared" si="4"/>
        <v>23018337</v>
      </c>
      <c r="S54" s="56">
        <f t="shared" si="4"/>
        <v>10733875</v>
      </c>
      <c r="T54" s="56">
        <f t="shared" si="4"/>
        <v>4674184</v>
      </c>
      <c r="U54" s="56">
        <f t="shared" si="4"/>
        <v>1504765</v>
      </c>
      <c r="V54" s="56">
        <f t="shared" si="4"/>
        <v>16912824</v>
      </c>
      <c r="W54" s="56">
        <f t="shared" si="4"/>
        <v>93047623</v>
      </c>
      <c r="X54" s="56">
        <f t="shared" si="4"/>
        <v>29728339</v>
      </c>
      <c r="Y54" s="56">
        <f t="shared" si="4"/>
        <v>63319284</v>
      </c>
      <c r="Z54" s="57">
        <f>+IF(X54&lt;&gt;0,+(Y54/X54)*100,0)</f>
        <v>212.9930098011867</v>
      </c>
      <c r="AA54" s="54">
        <f>+AA52-AA53</f>
        <v>29728339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-3920515</v>
      </c>
      <c r="D57" s="48">
        <f>SUM(D54:D56)</f>
        <v>0</v>
      </c>
      <c r="E57" s="49">
        <f t="shared" si="5"/>
        <v>29728339</v>
      </c>
      <c r="F57" s="50">
        <f t="shared" si="5"/>
        <v>29728339</v>
      </c>
      <c r="G57" s="50">
        <f t="shared" si="5"/>
        <v>11034256</v>
      </c>
      <c r="H57" s="50">
        <f t="shared" si="5"/>
        <v>7825712</v>
      </c>
      <c r="I57" s="50">
        <f t="shared" si="5"/>
        <v>9654694</v>
      </c>
      <c r="J57" s="50">
        <f t="shared" si="5"/>
        <v>28514662</v>
      </c>
      <c r="K57" s="50">
        <f t="shared" si="5"/>
        <v>7864094</v>
      </c>
      <c r="L57" s="50">
        <f t="shared" si="5"/>
        <v>7942052</v>
      </c>
      <c r="M57" s="50">
        <f t="shared" si="5"/>
        <v>8795654</v>
      </c>
      <c r="N57" s="50">
        <f t="shared" si="5"/>
        <v>24601800</v>
      </c>
      <c r="O57" s="50">
        <f t="shared" si="5"/>
        <v>8325617</v>
      </c>
      <c r="P57" s="50">
        <f t="shared" si="5"/>
        <v>7774235</v>
      </c>
      <c r="Q57" s="50">
        <f t="shared" si="5"/>
        <v>6918485</v>
      </c>
      <c r="R57" s="50">
        <f t="shared" si="5"/>
        <v>23018337</v>
      </c>
      <c r="S57" s="50">
        <f t="shared" si="5"/>
        <v>10733875</v>
      </c>
      <c r="T57" s="50">
        <f t="shared" si="5"/>
        <v>4674184</v>
      </c>
      <c r="U57" s="50">
        <f t="shared" si="5"/>
        <v>1504765</v>
      </c>
      <c r="V57" s="50">
        <f t="shared" si="5"/>
        <v>16912824</v>
      </c>
      <c r="W57" s="50">
        <f t="shared" si="5"/>
        <v>93047623</v>
      </c>
      <c r="X57" s="50">
        <f t="shared" si="5"/>
        <v>29728339</v>
      </c>
      <c r="Y57" s="50">
        <f t="shared" si="5"/>
        <v>63319284</v>
      </c>
      <c r="Z57" s="51">
        <f>+IF(X57&lt;&gt;0,+(Y57/X57)*100,0)</f>
        <v>212.9930098011867</v>
      </c>
      <c r="AA57" s="48">
        <f>SUM(AA54:AA56)</f>
        <v>29728339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-3920515</v>
      </c>
      <c r="D60" s="65">
        <f>SUM(D57:D59)</f>
        <v>0</v>
      </c>
      <c r="E60" s="66">
        <f t="shared" si="6"/>
        <v>29728339</v>
      </c>
      <c r="F60" s="67">
        <f t="shared" si="6"/>
        <v>29728339</v>
      </c>
      <c r="G60" s="67">
        <f t="shared" si="6"/>
        <v>11034256</v>
      </c>
      <c r="H60" s="67">
        <f t="shared" si="6"/>
        <v>7825712</v>
      </c>
      <c r="I60" s="67">
        <f t="shared" si="6"/>
        <v>9654694</v>
      </c>
      <c r="J60" s="67">
        <f t="shared" si="6"/>
        <v>28514662</v>
      </c>
      <c r="K60" s="67">
        <f t="shared" si="6"/>
        <v>7864094</v>
      </c>
      <c r="L60" s="67">
        <f t="shared" si="6"/>
        <v>7942052</v>
      </c>
      <c r="M60" s="67">
        <f t="shared" si="6"/>
        <v>8795654</v>
      </c>
      <c r="N60" s="67">
        <f t="shared" si="6"/>
        <v>24601800</v>
      </c>
      <c r="O60" s="67">
        <f t="shared" si="6"/>
        <v>8325617</v>
      </c>
      <c r="P60" s="67">
        <f t="shared" si="6"/>
        <v>7774235</v>
      </c>
      <c r="Q60" s="67">
        <f t="shared" si="6"/>
        <v>6918485</v>
      </c>
      <c r="R60" s="67">
        <f t="shared" si="6"/>
        <v>23018337</v>
      </c>
      <c r="S60" s="67">
        <f t="shared" si="6"/>
        <v>10733875</v>
      </c>
      <c r="T60" s="67">
        <f t="shared" si="6"/>
        <v>4674184</v>
      </c>
      <c r="U60" s="67">
        <f t="shared" si="6"/>
        <v>1504765</v>
      </c>
      <c r="V60" s="67">
        <f t="shared" si="6"/>
        <v>16912824</v>
      </c>
      <c r="W60" s="67">
        <f t="shared" si="6"/>
        <v>93047623</v>
      </c>
      <c r="X60" s="67">
        <f t="shared" si="6"/>
        <v>29728339</v>
      </c>
      <c r="Y60" s="67">
        <f t="shared" si="6"/>
        <v>63319284</v>
      </c>
      <c r="Z60" s="68">
        <f>+IF(X60&lt;&gt;0,+(Y60/X60)*100,0)</f>
        <v>212.9930098011867</v>
      </c>
      <c r="AA60" s="65">
        <f>SUM(AA57:AA59)</f>
        <v>29728339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2345269483</v>
      </c>
      <c r="D6" s="20">
        <v>32657591</v>
      </c>
      <c r="E6" s="21">
        <v>2812123410</v>
      </c>
      <c r="F6" s="22">
        <v>2990527350</v>
      </c>
      <c r="G6" s="22">
        <v>225939293</v>
      </c>
      <c r="H6" s="22">
        <v>234466824</v>
      </c>
      <c r="I6" s="22">
        <v>174069000</v>
      </c>
      <c r="J6" s="22">
        <v>634475117</v>
      </c>
      <c r="K6" s="22">
        <v>167161598</v>
      </c>
      <c r="L6" s="22">
        <v>221708499</v>
      </c>
      <c r="M6" s="22">
        <v>217513802</v>
      </c>
      <c r="N6" s="22">
        <v>606383899</v>
      </c>
      <c r="O6" s="22">
        <v>216926993</v>
      </c>
      <c r="P6" s="22">
        <v>167770794</v>
      </c>
      <c r="Q6" s="22">
        <v>226034857</v>
      </c>
      <c r="R6" s="22">
        <v>610732644</v>
      </c>
      <c r="S6" s="22">
        <v>198925446</v>
      </c>
      <c r="T6" s="22">
        <v>188419149</v>
      </c>
      <c r="U6" s="22">
        <v>257076709</v>
      </c>
      <c r="V6" s="22">
        <v>644421304</v>
      </c>
      <c r="W6" s="22">
        <v>2496012964</v>
      </c>
      <c r="X6" s="22">
        <v>2990527362</v>
      </c>
      <c r="Y6" s="22">
        <v>-494514398</v>
      </c>
      <c r="Z6" s="23">
        <v>-16.536026531095821</v>
      </c>
      <c r="AA6" s="20">
        <v>2990527350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428967</v>
      </c>
      <c r="D10" s="20"/>
      <c r="E10" s="21">
        <v>1147590</v>
      </c>
      <c r="F10" s="22">
        <v>1166310</v>
      </c>
      <c r="G10" s="22">
        <v>27390</v>
      </c>
      <c r="H10" s="22">
        <v>41897</v>
      </c>
      <c r="I10" s="22">
        <v>36999</v>
      </c>
      <c r="J10" s="22">
        <v>106286</v>
      </c>
      <c r="K10" s="22">
        <v>58523</v>
      </c>
      <c r="L10" s="22">
        <v>4198</v>
      </c>
      <c r="M10" s="22">
        <v>4126</v>
      </c>
      <c r="N10" s="22">
        <v>66847</v>
      </c>
      <c r="O10" s="22">
        <v>22071</v>
      </c>
      <c r="P10" s="22">
        <v>53798</v>
      </c>
      <c r="Q10" s="22">
        <v>42872</v>
      </c>
      <c r="R10" s="22">
        <v>118741</v>
      </c>
      <c r="S10" s="22">
        <v>18094</v>
      </c>
      <c r="T10" s="22">
        <v>1053546</v>
      </c>
      <c r="U10" s="22">
        <v>67337</v>
      </c>
      <c r="V10" s="22">
        <v>1138977</v>
      </c>
      <c r="W10" s="22">
        <v>1430851</v>
      </c>
      <c r="X10" s="22">
        <v>1166310</v>
      </c>
      <c r="Y10" s="22">
        <v>264541</v>
      </c>
      <c r="Z10" s="23">
        <v>22.681877030978043</v>
      </c>
      <c r="AA10" s="20">
        <v>1166310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91227014</v>
      </c>
      <c r="D13" s="20"/>
      <c r="E13" s="21">
        <v>77407922</v>
      </c>
      <c r="F13" s="22">
        <v>81932910</v>
      </c>
      <c r="G13" s="22">
        <v>6749704</v>
      </c>
      <c r="H13" s="22">
        <v>7001010</v>
      </c>
      <c r="I13" s="22">
        <v>7104874</v>
      </c>
      <c r="J13" s="22">
        <v>20855588</v>
      </c>
      <c r="K13" s="22">
        <v>7093209</v>
      </c>
      <c r="L13" s="22">
        <v>7120450</v>
      </c>
      <c r="M13" s="22">
        <v>6829905</v>
      </c>
      <c r="N13" s="22">
        <v>21043564</v>
      </c>
      <c r="O13" s="22">
        <v>7519263</v>
      </c>
      <c r="P13" s="22">
        <v>6843679</v>
      </c>
      <c r="Q13" s="22">
        <v>6972109</v>
      </c>
      <c r="R13" s="22">
        <v>21335051</v>
      </c>
      <c r="S13" s="22">
        <v>7262056</v>
      </c>
      <c r="T13" s="22">
        <v>8021592</v>
      </c>
      <c r="U13" s="22">
        <v>6347918</v>
      </c>
      <c r="V13" s="22">
        <v>21631566</v>
      </c>
      <c r="W13" s="22">
        <v>84865769</v>
      </c>
      <c r="X13" s="22">
        <v>81932910</v>
      </c>
      <c r="Y13" s="22">
        <v>2932859</v>
      </c>
      <c r="Z13" s="23">
        <v>3.5795860295942132</v>
      </c>
      <c r="AA13" s="20">
        <v>81932910</v>
      </c>
    </row>
    <row r="14" spans="1:27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588910</v>
      </c>
      <c r="D20" s="20"/>
      <c r="E20" s="21">
        <v>571199</v>
      </c>
      <c r="F20" s="22">
        <v>570199</v>
      </c>
      <c r="G20" s="22">
        <v>11747</v>
      </c>
      <c r="H20" s="22">
        <v>16248</v>
      </c>
      <c r="I20" s="22">
        <v>10253</v>
      </c>
      <c r="J20" s="22">
        <v>38248</v>
      </c>
      <c r="K20" s="22">
        <v>5287</v>
      </c>
      <c r="L20" s="22">
        <v>9935</v>
      </c>
      <c r="M20" s="22">
        <v>9935</v>
      </c>
      <c r="N20" s="22">
        <v>25157</v>
      </c>
      <c r="O20" s="22">
        <v>10224</v>
      </c>
      <c r="P20" s="22">
        <v>22765</v>
      </c>
      <c r="Q20" s="22">
        <v>-3814</v>
      </c>
      <c r="R20" s="22">
        <v>29175</v>
      </c>
      <c r="S20" s="22">
        <v>12772</v>
      </c>
      <c r="T20" s="22">
        <v>2586</v>
      </c>
      <c r="U20" s="22">
        <v>69995</v>
      </c>
      <c r="V20" s="22">
        <v>85353</v>
      </c>
      <c r="W20" s="22">
        <v>177933</v>
      </c>
      <c r="X20" s="22">
        <v>570199</v>
      </c>
      <c r="Y20" s="22">
        <v>-392266</v>
      </c>
      <c r="Z20" s="18">
        <v>-68.794578734792594</v>
      </c>
      <c r="AA20" s="20">
        <v>570199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5328429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2380517</v>
      </c>
      <c r="D24" s="20"/>
      <c r="E24" s="21">
        <v>2183372</v>
      </c>
      <c r="F24" s="22">
        <v>2061218</v>
      </c>
      <c r="G24" s="22">
        <v>50065</v>
      </c>
      <c r="H24" s="22">
        <v>100806</v>
      </c>
      <c r="I24" s="22">
        <v>22153</v>
      </c>
      <c r="J24" s="22">
        <v>173024</v>
      </c>
      <c r="K24" s="22">
        <v>188782</v>
      </c>
      <c r="L24" s="22">
        <v>243455</v>
      </c>
      <c r="M24" s="22">
        <v>150427</v>
      </c>
      <c r="N24" s="22">
        <v>582664</v>
      </c>
      <c r="O24" s="22">
        <v>115531</v>
      </c>
      <c r="P24" s="22">
        <v>88709</v>
      </c>
      <c r="Q24" s="22">
        <v>285752</v>
      </c>
      <c r="R24" s="22">
        <v>489992</v>
      </c>
      <c r="S24" s="22">
        <v>104668</v>
      </c>
      <c r="T24" s="22">
        <v>3032</v>
      </c>
      <c r="U24" s="22">
        <v>93913</v>
      </c>
      <c r="V24" s="22">
        <v>201613</v>
      </c>
      <c r="W24" s="22">
        <v>1447293</v>
      </c>
      <c r="X24" s="22">
        <v>2061222</v>
      </c>
      <c r="Y24" s="22">
        <v>-613929</v>
      </c>
      <c r="Z24" s="23">
        <v>-29.78471023499652</v>
      </c>
      <c r="AA24" s="20">
        <v>2061218</v>
      </c>
    </row>
    <row r="25" spans="1:27" x14ac:dyDescent="0.25">
      <c r="A25" s="19" t="s">
        <v>53</v>
      </c>
      <c r="B25" s="15" t="s">
        <v>32</v>
      </c>
      <c r="C25" s="20"/>
      <c r="D25" s="20"/>
      <c r="E25" s="21">
        <v>1596</v>
      </c>
      <c r="F25" s="22">
        <v>1596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1596</v>
      </c>
      <c r="Y25" s="22">
        <v>-1596</v>
      </c>
      <c r="Z25" s="23">
        <v>-100</v>
      </c>
      <c r="AA25" s="20">
        <v>1596</v>
      </c>
    </row>
    <row r="26" spans="1:27" x14ac:dyDescent="0.25">
      <c r="A26" s="19" t="s">
        <v>54</v>
      </c>
      <c r="B26" s="15" t="s">
        <v>32</v>
      </c>
      <c r="C26" s="20">
        <v>362151702</v>
      </c>
      <c r="D26" s="20"/>
      <c r="E26" s="21">
        <v>108003271</v>
      </c>
      <c r="F26" s="22">
        <v>108003271</v>
      </c>
      <c r="G26" s="22">
        <v>54529105</v>
      </c>
      <c r="H26" s="22">
        <v>183108</v>
      </c>
      <c r="I26" s="22"/>
      <c r="J26" s="22">
        <v>54712213</v>
      </c>
      <c r="K26" s="22"/>
      <c r="L26" s="22"/>
      <c r="M26" s="22">
        <v>47945237</v>
      </c>
      <c r="N26" s="22">
        <v>47945237</v>
      </c>
      <c r="O26" s="22">
        <v>12647785</v>
      </c>
      <c r="P26" s="22"/>
      <c r="Q26" s="22">
        <v>36077902</v>
      </c>
      <c r="R26" s="22">
        <v>48725687</v>
      </c>
      <c r="S26" s="22">
        <v>80000</v>
      </c>
      <c r="T26" s="22">
        <v>39000</v>
      </c>
      <c r="U26" s="22">
        <v>19500</v>
      </c>
      <c r="V26" s="22">
        <v>138500</v>
      </c>
      <c r="W26" s="22">
        <v>151521637</v>
      </c>
      <c r="X26" s="22">
        <v>108003271</v>
      </c>
      <c r="Y26" s="22">
        <v>43518366</v>
      </c>
      <c r="Z26" s="23">
        <v>40.293562960699589</v>
      </c>
      <c r="AA26" s="20">
        <v>108003271</v>
      </c>
    </row>
    <row r="27" spans="1:27" x14ac:dyDescent="0.25">
      <c r="A27" s="19" t="s">
        <v>40</v>
      </c>
      <c r="B27" s="15" t="s">
        <v>32</v>
      </c>
      <c r="C27" s="20">
        <v>4062107</v>
      </c>
      <c r="D27" s="20"/>
      <c r="E27" s="21">
        <v>4302000</v>
      </c>
      <c r="F27" s="22">
        <v>4845700</v>
      </c>
      <c r="G27" s="22">
        <v>423846</v>
      </c>
      <c r="H27" s="22">
        <v>462854</v>
      </c>
      <c r="I27" s="22">
        <v>469522</v>
      </c>
      <c r="J27" s="22">
        <v>1356222</v>
      </c>
      <c r="K27" s="22">
        <v>470379</v>
      </c>
      <c r="L27" s="22">
        <v>475696</v>
      </c>
      <c r="M27" s="22">
        <v>482061</v>
      </c>
      <c r="N27" s="22">
        <v>1428136</v>
      </c>
      <c r="O27" s="22">
        <v>486312</v>
      </c>
      <c r="P27" s="22">
        <v>471451</v>
      </c>
      <c r="Q27" s="22">
        <v>471995</v>
      </c>
      <c r="R27" s="22">
        <v>1429758</v>
      </c>
      <c r="S27" s="22">
        <v>475178</v>
      </c>
      <c r="T27" s="22">
        <v>477730</v>
      </c>
      <c r="U27" s="22">
        <v>552951</v>
      </c>
      <c r="V27" s="22">
        <v>1505859</v>
      </c>
      <c r="W27" s="22">
        <v>5719975</v>
      </c>
      <c r="X27" s="22">
        <v>4845700</v>
      </c>
      <c r="Y27" s="22">
        <v>874275</v>
      </c>
      <c r="Z27" s="23">
        <v>18.042284912396557</v>
      </c>
      <c r="AA27" s="20">
        <v>4845700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46912278</v>
      </c>
      <c r="D29" s="20"/>
      <c r="E29" s="21">
        <v>48364144</v>
      </c>
      <c r="F29" s="22">
        <v>49375031</v>
      </c>
      <c r="G29" s="22">
        <v>4573700</v>
      </c>
      <c r="H29" s="22">
        <v>4599419</v>
      </c>
      <c r="I29" s="22">
        <v>4640268</v>
      </c>
      <c r="J29" s="22">
        <v>13813387</v>
      </c>
      <c r="K29" s="22">
        <v>4509308</v>
      </c>
      <c r="L29" s="22">
        <v>431712</v>
      </c>
      <c r="M29" s="22">
        <v>454471</v>
      </c>
      <c r="N29" s="22">
        <v>5395491</v>
      </c>
      <c r="O29" s="22">
        <v>425083</v>
      </c>
      <c r="P29" s="22">
        <v>424331</v>
      </c>
      <c r="Q29" s="22">
        <v>473581</v>
      </c>
      <c r="R29" s="22">
        <v>1322995</v>
      </c>
      <c r="S29" s="22">
        <v>486725</v>
      </c>
      <c r="T29" s="22">
        <v>485726</v>
      </c>
      <c r="U29" s="22">
        <v>648175</v>
      </c>
      <c r="V29" s="22">
        <v>1620626</v>
      </c>
      <c r="W29" s="22">
        <v>22152499</v>
      </c>
      <c r="X29" s="22">
        <v>49375031</v>
      </c>
      <c r="Y29" s="22">
        <v>-27222532</v>
      </c>
      <c r="Z29" s="23">
        <v>-55.134207409409022</v>
      </c>
      <c r="AA29" s="20">
        <v>49375031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150000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150000</v>
      </c>
      <c r="Y30" s="22">
        <v>-150000</v>
      </c>
      <c r="Z30" s="23">
        <v>-100</v>
      </c>
      <c r="AA30" s="20">
        <v>150000</v>
      </c>
    </row>
    <row r="31" spans="1:27" x14ac:dyDescent="0.25">
      <c r="A31" s="19" t="s">
        <v>57</v>
      </c>
      <c r="B31" s="15" t="s">
        <v>32</v>
      </c>
      <c r="C31" s="20"/>
      <c r="D31" s="20"/>
      <c r="E31" s="21">
        <v>76240174</v>
      </c>
      <c r="F31" s="22">
        <v>60588000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60588000</v>
      </c>
      <c r="Y31" s="22">
        <v>-60588000</v>
      </c>
      <c r="Z31" s="23">
        <v>-100</v>
      </c>
      <c r="AA31" s="20">
        <v>60588000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2858203867</v>
      </c>
      <c r="D33" s="29">
        <f t="shared" ref="D33:Y33" si="0">SUM(D6:D32)</f>
        <v>32657591</v>
      </c>
      <c r="E33" s="30">
        <f t="shared" si="0"/>
        <v>3130344678</v>
      </c>
      <c r="F33" s="31">
        <f t="shared" si="0"/>
        <v>3299221585</v>
      </c>
      <c r="G33" s="31">
        <f t="shared" si="0"/>
        <v>292304850</v>
      </c>
      <c r="H33" s="31">
        <f t="shared" si="0"/>
        <v>246872166</v>
      </c>
      <c r="I33" s="31">
        <f t="shared" si="0"/>
        <v>186353069</v>
      </c>
      <c r="J33" s="31">
        <f t="shared" si="0"/>
        <v>725530085</v>
      </c>
      <c r="K33" s="31">
        <f t="shared" si="0"/>
        <v>179487086</v>
      </c>
      <c r="L33" s="31">
        <f t="shared" si="0"/>
        <v>229993945</v>
      </c>
      <c r="M33" s="31">
        <f t="shared" si="0"/>
        <v>273389964</v>
      </c>
      <c r="N33" s="31">
        <f t="shared" si="0"/>
        <v>682870995</v>
      </c>
      <c r="O33" s="31">
        <f t="shared" si="0"/>
        <v>238153262</v>
      </c>
      <c r="P33" s="31">
        <f t="shared" si="0"/>
        <v>175675527</v>
      </c>
      <c r="Q33" s="31">
        <f t="shared" si="0"/>
        <v>270355254</v>
      </c>
      <c r="R33" s="31">
        <f t="shared" si="0"/>
        <v>684184043</v>
      </c>
      <c r="S33" s="31">
        <f t="shared" si="0"/>
        <v>207364939</v>
      </c>
      <c r="T33" s="31">
        <f t="shared" si="0"/>
        <v>198502361</v>
      </c>
      <c r="U33" s="31">
        <f t="shared" si="0"/>
        <v>264876498</v>
      </c>
      <c r="V33" s="31">
        <f t="shared" si="0"/>
        <v>670743798</v>
      </c>
      <c r="W33" s="31">
        <f t="shared" si="0"/>
        <v>2763328921</v>
      </c>
      <c r="X33" s="31">
        <f t="shared" si="0"/>
        <v>3299221601</v>
      </c>
      <c r="Y33" s="31">
        <f t="shared" si="0"/>
        <v>-535892680</v>
      </c>
      <c r="Z33" s="32">
        <f>+IF(X33&lt;&gt;0,+(Y33/X33)*100,0)</f>
        <v>-16.243003496266208</v>
      </c>
      <c r="AA33" s="29">
        <f>SUM(AA6:AA32)</f>
        <v>3299221585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154856371</v>
      </c>
      <c r="D35" s="20">
        <v>1721145</v>
      </c>
      <c r="E35" s="21">
        <v>180004878</v>
      </c>
      <c r="F35" s="22">
        <v>180548150</v>
      </c>
      <c r="G35" s="22">
        <v>12492225</v>
      </c>
      <c r="H35" s="22">
        <v>12284159</v>
      </c>
      <c r="I35" s="22">
        <v>12970781</v>
      </c>
      <c r="J35" s="22">
        <v>37747165</v>
      </c>
      <c r="K35" s="22">
        <v>14813123</v>
      </c>
      <c r="L35" s="22">
        <v>13009548</v>
      </c>
      <c r="M35" s="22">
        <v>14864308</v>
      </c>
      <c r="N35" s="22">
        <v>42686979</v>
      </c>
      <c r="O35" s="22">
        <v>13293708</v>
      </c>
      <c r="P35" s="22">
        <v>12132256</v>
      </c>
      <c r="Q35" s="22">
        <v>12616686</v>
      </c>
      <c r="R35" s="22">
        <v>38042650</v>
      </c>
      <c r="S35" s="22">
        <v>14260986</v>
      </c>
      <c r="T35" s="22">
        <v>13840981</v>
      </c>
      <c r="U35" s="22">
        <v>22013326</v>
      </c>
      <c r="V35" s="22">
        <v>50115293</v>
      </c>
      <c r="W35" s="22">
        <v>168592087</v>
      </c>
      <c r="X35" s="22">
        <v>180548154</v>
      </c>
      <c r="Y35" s="22">
        <v>-11956067</v>
      </c>
      <c r="Z35" s="23">
        <v>-6.6220931840709927</v>
      </c>
      <c r="AA35" s="20">
        <v>180548150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2190564782</v>
      </c>
      <c r="D37" s="20">
        <v>29557539</v>
      </c>
      <c r="E37" s="21">
        <v>2396689232</v>
      </c>
      <c r="F37" s="22">
        <v>2584881085</v>
      </c>
      <c r="G37" s="22">
        <v>31022519</v>
      </c>
      <c r="H37" s="22">
        <v>224226901</v>
      </c>
      <c r="I37" s="22">
        <v>265912950</v>
      </c>
      <c r="J37" s="22">
        <v>521162370</v>
      </c>
      <c r="K37" s="22">
        <v>191232739</v>
      </c>
      <c r="L37" s="22">
        <v>154247399</v>
      </c>
      <c r="M37" s="22">
        <v>133179692</v>
      </c>
      <c r="N37" s="22">
        <v>478659830</v>
      </c>
      <c r="O37" s="22">
        <v>197227530</v>
      </c>
      <c r="P37" s="22">
        <v>183498920</v>
      </c>
      <c r="Q37" s="22">
        <v>117077754</v>
      </c>
      <c r="R37" s="22">
        <v>497804204</v>
      </c>
      <c r="S37" s="22">
        <v>190142649</v>
      </c>
      <c r="T37" s="22">
        <v>101270030</v>
      </c>
      <c r="U37" s="22">
        <v>366900696</v>
      </c>
      <c r="V37" s="22">
        <v>658313375</v>
      </c>
      <c r="W37" s="22">
        <v>2155939779</v>
      </c>
      <c r="X37" s="22">
        <v>2584881081</v>
      </c>
      <c r="Y37" s="22">
        <v>-428941302</v>
      </c>
      <c r="Z37" s="23">
        <v>-16.594237357877123</v>
      </c>
      <c r="AA37" s="20">
        <v>2584881085</v>
      </c>
    </row>
    <row r="38" spans="1:27" x14ac:dyDescent="0.25">
      <c r="A38" s="19" t="s">
        <v>64</v>
      </c>
      <c r="B38" s="15" t="s">
        <v>32</v>
      </c>
      <c r="C38" s="20">
        <v>54663919</v>
      </c>
      <c r="D38" s="20">
        <v>1393676</v>
      </c>
      <c r="E38" s="21">
        <v>79840213</v>
      </c>
      <c r="F38" s="22">
        <v>86864290</v>
      </c>
      <c r="G38" s="22">
        <v>3717406</v>
      </c>
      <c r="H38" s="22">
        <v>6109433</v>
      </c>
      <c r="I38" s="22">
        <v>3415967</v>
      </c>
      <c r="J38" s="22">
        <v>13242806</v>
      </c>
      <c r="K38" s="22">
        <v>6744258</v>
      </c>
      <c r="L38" s="22">
        <v>6285113</v>
      </c>
      <c r="M38" s="22">
        <v>4440156</v>
      </c>
      <c r="N38" s="22">
        <v>17469527</v>
      </c>
      <c r="O38" s="22">
        <v>5586537</v>
      </c>
      <c r="P38" s="22">
        <v>2782350</v>
      </c>
      <c r="Q38" s="22">
        <v>7011063</v>
      </c>
      <c r="R38" s="22">
        <v>15379950</v>
      </c>
      <c r="S38" s="22">
        <v>6155939</v>
      </c>
      <c r="T38" s="22">
        <v>8601708</v>
      </c>
      <c r="U38" s="22">
        <v>7030016</v>
      </c>
      <c r="V38" s="22">
        <v>21787663</v>
      </c>
      <c r="W38" s="22">
        <v>67879946</v>
      </c>
      <c r="X38" s="22">
        <v>86864298</v>
      </c>
      <c r="Y38" s="22">
        <v>-18984352</v>
      </c>
      <c r="Z38" s="23">
        <v>-21.855183817867267</v>
      </c>
      <c r="AA38" s="20">
        <v>86864290</v>
      </c>
    </row>
    <row r="39" spans="1:27" x14ac:dyDescent="0.25">
      <c r="A39" s="19" t="s">
        <v>65</v>
      </c>
      <c r="B39" s="15" t="s">
        <v>32</v>
      </c>
      <c r="C39" s="20">
        <v>120553133</v>
      </c>
      <c r="D39" s="20"/>
      <c r="E39" s="21">
        <v>150690916</v>
      </c>
      <c r="F39" s="22">
        <v>199539326</v>
      </c>
      <c r="G39" s="22">
        <v>158783</v>
      </c>
      <c r="H39" s="22">
        <v>158783</v>
      </c>
      <c r="I39" s="22">
        <v>20408783</v>
      </c>
      <c r="J39" s="22">
        <v>20726349</v>
      </c>
      <c r="K39" s="22">
        <v>158783</v>
      </c>
      <c r="L39" s="22">
        <v>20408783</v>
      </c>
      <c r="M39" s="22">
        <v>158783</v>
      </c>
      <c r="N39" s="22">
        <v>20726349</v>
      </c>
      <c r="O39" s="22">
        <v>158783</v>
      </c>
      <c r="P39" s="22">
        <v>44883331</v>
      </c>
      <c r="Q39" s="22">
        <v>2133331</v>
      </c>
      <c r="R39" s="22">
        <v>47175445</v>
      </c>
      <c r="S39" s="22">
        <v>-1322128</v>
      </c>
      <c r="T39" s="22">
        <v>405602</v>
      </c>
      <c r="U39" s="22">
        <v>28155602</v>
      </c>
      <c r="V39" s="22">
        <v>27239076</v>
      </c>
      <c r="W39" s="22">
        <v>115867219</v>
      </c>
      <c r="X39" s="22">
        <v>199539326</v>
      </c>
      <c r="Y39" s="22">
        <v>-83672107</v>
      </c>
      <c r="Z39" s="23">
        <v>-41.932639884731294</v>
      </c>
      <c r="AA39" s="20">
        <v>199539326</v>
      </c>
    </row>
    <row r="40" spans="1:27" x14ac:dyDescent="0.25">
      <c r="A40" s="19" t="s">
        <v>66</v>
      </c>
      <c r="B40" s="15" t="s">
        <v>32</v>
      </c>
      <c r="C40" s="20">
        <v>108063937</v>
      </c>
      <c r="D40" s="20"/>
      <c r="E40" s="21">
        <v>127362027</v>
      </c>
      <c r="F40" s="22">
        <v>134733896</v>
      </c>
      <c r="G40" s="22">
        <v>1438762</v>
      </c>
      <c r="H40" s="22">
        <v>1438762</v>
      </c>
      <c r="I40" s="22">
        <v>5681200</v>
      </c>
      <c r="J40" s="22">
        <v>8558724</v>
      </c>
      <c r="K40" s="22">
        <v>2214003</v>
      </c>
      <c r="L40" s="22">
        <v>2182666</v>
      </c>
      <c r="M40" s="22">
        <v>6156533</v>
      </c>
      <c r="N40" s="22">
        <v>10553202</v>
      </c>
      <c r="O40" s="22">
        <v>2213337</v>
      </c>
      <c r="P40" s="22">
        <v>1242572</v>
      </c>
      <c r="Q40" s="22">
        <v>2214003</v>
      </c>
      <c r="R40" s="22">
        <v>5669912</v>
      </c>
      <c r="S40" s="22">
        <v>5818800</v>
      </c>
      <c r="T40" s="22">
        <v>2428461</v>
      </c>
      <c r="U40" s="22">
        <v>2115297</v>
      </c>
      <c r="V40" s="22">
        <v>10362558</v>
      </c>
      <c r="W40" s="22">
        <v>35144396</v>
      </c>
      <c r="X40" s="22">
        <v>134733899</v>
      </c>
      <c r="Y40" s="22">
        <v>-99589503</v>
      </c>
      <c r="Z40" s="23">
        <v>-73.915698824985384</v>
      </c>
      <c r="AA40" s="20">
        <v>134733896</v>
      </c>
    </row>
    <row r="41" spans="1:27" x14ac:dyDescent="0.25">
      <c r="A41" s="19" t="s">
        <v>40</v>
      </c>
      <c r="B41" s="15" t="s">
        <v>32</v>
      </c>
      <c r="C41" s="20">
        <v>137298777</v>
      </c>
      <c r="D41" s="20"/>
      <c r="E41" s="21">
        <v>56465431</v>
      </c>
      <c r="F41" s="22">
        <v>108385663</v>
      </c>
      <c r="G41" s="22">
        <v>88323</v>
      </c>
      <c r="H41" s="22">
        <v>124890</v>
      </c>
      <c r="I41" s="22">
        <v>2506243</v>
      </c>
      <c r="J41" s="22">
        <v>2719456</v>
      </c>
      <c r="K41" s="22">
        <v>4041146</v>
      </c>
      <c r="L41" s="22">
        <v>2733113</v>
      </c>
      <c r="M41" s="22">
        <v>6107663</v>
      </c>
      <c r="N41" s="22">
        <v>12881922</v>
      </c>
      <c r="O41" s="22">
        <v>7878044</v>
      </c>
      <c r="P41" s="22">
        <v>15744894</v>
      </c>
      <c r="Q41" s="22">
        <v>3858865</v>
      </c>
      <c r="R41" s="22">
        <v>27481803</v>
      </c>
      <c r="S41" s="22">
        <v>6761346</v>
      </c>
      <c r="T41" s="22">
        <v>2828604</v>
      </c>
      <c r="U41" s="22">
        <v>16727269</v>
      </c>
      <c r="V41" s="22">
        <v>26317219</v>
      </c>
      <c r="W41" s="22">
        <v>69400400</v>
      </c>
      <c r="X41" s="22">
        <v>108385663</v>
      </c>
      <c r="Y41" s="22">
        <v>-38985263</v>
      </c>
      <c r="Z41" s="23">
        <v>-35.96902202831015</v>
      </c>
      <c r="AA41" s="20">
        <v>108385663</v>
      </c>
    </row>
    <row r="42" spans="1:27" x14ac:dyDescent="0.25">
      <c r="A42" s="19" t="s">
        <v>67</v>
      </c>
      <c r="B42" s="15" t="s">
        <v>32</v>
      </c>
      <c r="C42" s="20">
        <v>39894210</v>
      </c>
      <c r="D42" s="20">
        <v>943532</v>
      </c>
      <c r="E42" s="21">
        <v>54653794</v>
      </c>
      <c r="F42" s="22">
        <v>68111592</v>
      </c>
      <c r="G42" s="22">
        <v>1698784</v>
      </c>
      <c r="H42" s="22">
        <v>5141502</v>
      </c>
      <c r="I42" s="22">
        <v>4448472</v>
      </c>
      <c r="J42" s="22">
        <v>11288758</v>
      </c>
      <c r="K42" s="22">
        <v>8287367</v>
      </c>
      <c r="L42" s="22">
        <v>3478910</v>
      </c>
      <c r="M42" s="22">
        <v>3036661</v>
      </c>
      <c r="N42" s="22">
        <v>14802938</v>
      </c>
      <c r="O42" s="22">
        <v>2968696</v>
      </c>
      <c r="P42" s="22">
        <v>-6521057</v>
      </c>
      <c r="Q42" s="22">
        <v>4491040</v>
      </c>
      <c r="R42" s="22">
        <v>938679</v>
      </c>
      <c r="S42" s="22">
        <v>4570924</v>
      </c>
      <c r="T42" s="22">
        <v>2291154</v>
      </c>
      <c r="U42" s="22">
        <v>5310130</v>
      </c>
      <c r="V42" s="22">
        <v>12172208</v>
      </c>
      <c r="W42" s="22">
        <v>39202583</v>
      </c>
      <c r="X42" s="22">
        <v>68111580</v>
      </c>
      <c r="Y42" s="22">
        <v>-28908997</v>
      </c>
      <c r="Z42" s="23">
        <v>-42.443585951170128</v>
      </c>
      <c r="AA42" s="20">
        <v>68111592</v>
      </c>
    </row>
    <row r="43" spans="1:27" x14ac:dyDescent="0.25">
      <c r="A43" s="19" t="s">
        <v>68</v>
      </c>
      <c r="B43" s="15" t="s">
        <v>32</v>
      </c>
      <c r="C43" s="20">
        <v>144755</v>
      </c>
      <c r="D43" s="20"/>
      <c r="E43" s="21">
        <v>100000</v>
      </c>
      <c r="F43" s="22">
        <v>1499920</v>
      </c>
      <c r="G43" s="22"/>
      <c r="H43" s="22"/>
      <c r="I43" s="22">
        <v>17014</v>
      </c>
      <c r="J43" s="22">
        <v>17014</v>
      </c>
      <c r="K43" s="22">
        <v>50063</v>
      </c>
      <c r="L43" s="22">
        <v>51872</v>
      </c>
      <c r="M43" s="22">
        <v>34500</v>
      </c>
      <c r="N43" s="22">
        <v>136435</v>
      </c>
      <c r="O43" s="22"/>
      <c r="P43" s="22"/>
      <c r="Q43" s="22"/>
      <c r="R43" s="22"/>
      <c r="S43" s="22">
        <v>26267</v>
      </c>
      <c r="T43" s="22">
        <v>24730</v>
      </c>
      <c r="U43" s="22">
        <v>51518</v>
      </c>
      <c r="V43" s="22">
        <v>102515</v>
      </c>
      <c r="W43" s="22">
        <v>255964</v>
      </c>
      <c r="X43" s="22">
        <v>1499920</v>
      </c>
      <c r="Y43" s="22">
        <v>-1243956</v>
      </c>
      <c r="Z43" s="23">
        <v>-82.934823190570157</v>
      </c>
      <c r="AA43" s="20">
        <v>1499920</v>
      </c>
    </row>
    <row r="44" spans="1:27" x14ac:dyDescent="0.25">
      <c r="A44" s="19" t="s">
        <v>69</v>
      </c>
      <c r="B44" s="15" t="s">
        <v>32</v>
      </c>
      <c r="C44" s="20">
        <v>21547279</v>
      </c>
      <c r="D44" s="20"/>
      <c r="E44" s="21">
        <v>10394891</v>
      </c>
      <c r="F44" s="22">
        <v>8963311</v>
      </c>
      <c r="G44" s="22">
        <v>29354</v>
      </c>
      <c r="H44" s="22">
        <v>31183</v>
      </c>
      <c r="I44" s="22">
        <v>27965</v>
      </c>
      <c r="J44" s="22">
        <v>88502</v>
      </c>
      <c r="K44" s="22">
        <v>433784</v>
      </c>
      <c r="L44" s="22">
        <v>63222</v>
      </c>
      <c r="M44" s="22">
        <v>4826</v>
      </c>
      <c r="N44" s="22">
        <v>501832</v>
      </c>
      <c r="O44" s="22">
        <v>205490</v>
      </c>
      <c r="P44" s="22">
        <v>54005</v>
      </c>
      <c r="Q44" s="22">
        <v>71727</v>
      </c>
      <c r="R44" s="22">
        <v>331222</v>
      </c>
      <c r="S44" s="22">
        <v>64343</v>
      </c>
      <c r="T44" s="22">
        <v>28012</v>
      </c>
      <c r="U44" s="22">
        <v>56007</v>
      </c>
      <c r="V44" s="22">
        <v>148362</v>
      </c>
      <c r="W44" s="22">
        <v>1069918</v>
      </c>
      <c r="X44" s="22">
        <v>8963311</v>
      </c>
      <c r="Y44" s="22">
        <v>-7893393</v>
      </c>
      <c r="Z44" s="23">
        <v>-88.063361853672149</v>
      </c>
      <c r="AA44" s="20">
        <v>8963311</v>
      </c>
    </row>
    <row r="45" spans="1:27" x14ac:dyDescent="0.25">
      <c r="A45" s="19" t="s">
        <v>70</v>
      </c>
      <c r="B45" s="15" t="s">
        <v>32</v>
      </c>
      <c r="C45" s="20">
        <v>53701687</v>
      </c>
      <c r="D45" s="20">
        <v>152615</v>
      </c>
      <c r="E45" s="21">
        <v>53423451</v>
      </c>
      <c r="F45" s="22">
        <v>66530478</v>
      </c>
      <c r="G45" s="22">
        <v>1438204</v>
      </c>
      <c r="H45" s="22">
        <v>2300412</v>
      </c>
      <c r="I45" s="22">
        <v>4804487</v>
      </c>
      <c r="J45" s="22">
        <v>8543103</v>
      </c>
      <c r="K45" s="22">
        <v>5511111</v>
      </c>
      <c r="L45" s="22">
        <v>3984135</v>
      </c>
      <c r="M45" s="22">
        <v>3442248</v>
      </c>
      <c r="N45" s="22">
        <v>12937494</v>
      </c>
      <c r="O45" s="22">
        <v>6462884</v>
      </c>
      <c r="P45" s="22">
        <v>5302126</v>
      </c>
      <c r="Q45" s="22">
        <v>2875351</v>
      </c>
      <c r="R45" s="22">
        <v>14640361</v>
      </c>
      <c r="S45" s="22">
        <v>4932946</v>
      </c>
      <c r="T45" s="22">
        <v>5520267</v>
      </c>
      <c r="U45" s="22">
        <v>5901955</v>
      </c>
      <c r="V45" s="22">
        <v>16355168</v>
      </c>
      <c r="W45" s="22">
        <v>52476126</v>
      </c>
      <c r="X45" s="22">
        <v>66530472</v>
      </c>
      <c r="Y45" s="22">
        <v>-14054346</v>
      </c>
      <c r="Z45" s="23">
        <v>-21.124675021094095</v>
      </c>
      <c r="AA45" s="20">
        <v>66530478</v>
      </c>
    </row>
    <row r="46" spans="1:27" x14ac:dyDescent="0.25">
      <c r="A46" s="19" t="s">
        <v>71</v>
      </c>
      <c r="B46" s="15" t="s">
        <v>32</v>
      </c>
      <c r="C46" s="20">
        <v>118288</v>
      </c>
      <c r="D46" s="20"/>
      <c r="E46" s="21"/>
      <c r="F46" s="22">
        <v>450000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450000</v>
      </c>
      <c r="Y46" s="22">
        <v>-450000</v>
      </c>
      <c r="Z46" s="23">
        <v>-100</v>
      </c>
      <c r="AA46" s="20">
        <v>450000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2881407138</v>
      </c>
      <c r="D48" s="29">
        <f t="shared" ref="D48:Y48" si="1">SUM(D35:D47)</f>
        <v>33768507</v>
      </c>
      <c r="E48" s="30">
        <f t="shared" si="1"/>
        <v>3109624833</v>
      </c>
      <c r="F48" s="31">
        <f t="shared" si="1"/>
        <v>3440507711</v>
      </c>
      <c r="G48" s="31">
        <f t="shared" si="1"/>
        <v>52084360</v>
      </c>
      <c r="H48" s="31">
        <f t="shared" si="1"/>
        <v>251816025</v>
      </c>
      <c r="I48" s="31">
        <f t="shared" si="1"/>
        <v>320193862</v>
      </c>
      <c r="J48" s="31">
        <f t="shared" si="1"/>
        <v>624094247</v>
      </c>
      <c r="K48" s="31">
        <f t="shared" si="1"/>
        <v>233486377</v>
      </c>
      <c r="L48" s="31">
        <f t="shared" si="1"/>
        <v>206444761</v>
      </c>
      <c r="M48" s="31">
        <f t="shared" si="1"/>
        <v>171425370</v>
      </c>
      <c r="N48" s="31">
        <f t="shared" si="1"/>
        <v>611356508</v>
      </c>
      <c r="O48" s="31">
        <f t="shared" si="1"/>
        <v>235995009</v>
      </c>
      <c r="P48" s="31">
        <f t="shared" si="1"/>
        <v>259119397</v>
      </c>
      <c r="Q48" s="31">
        <f t="shared" si="1"/>
        <v>152349820</v>
      </c>
      <c r="R48" s="31">
        <f t="shared" si="1"/>
        <v>647464226</v>
      </c>
      <c r="S48" s="31">
        <f t="shared" si="1"/>
        <v>231412072</v>
      </c>
      <c r="T48" s="31">
        <f t="shared" si="1"/>
        <v>137239549</v>
      </c>
      <c r="U48" s="31">
        <f t="shared" si="1"/>
        <v>454261816</v>
      </c>
      <c r="V48" s="31">
        <f t="shared" si="1"/>
        <v>822913437</v>
      </c>
      <c r="W48" s="31">
        <f t="shared" si="1"/>
        <v>2705828418</v>
      </c>
      <c r="X48" s="31">
        <f t="shared" si="1"/>
        <v>3440507704</v>
      </c>
      <c r="Y48" s="31">
        <f t="shared" si="1"/>
        <v>-734679286</v>
      </c>
      <c r="Z48" s="32">
        <f>+IF(X48&lt;&gt;0,+(Y48/X48)*100,0)</f>
        <v>-21.35380441514047</v>
      </c>
      <c r="AA48" s="29">
        <f>SUM(AA35:AA47)</f>
        <v>3440507711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-23203271</v>
      </c>
      <c r="D49" s="39">
        <f t="shared" si="2"/>
        <v>-1110916</v>
      </c>
      <c r="E49" s="40">
        <f t="shared" si="2"/>
        <v>20719845</v>
      </c>
      <c r="F49" s="41">
        <f t="shared" si="2"/>
        <v>-141286126</v>
      </c>
      <c r="G49" s="41">
        <f t="shared" si="2"/>
        <v>240220490</v>
      </c>
      <c r="H49" s="41">
        <f t="shared" si="2"/>
        <v>-4943859</v>
      </c>
      <c r="I49" s="41">
        <f t="shared" si="2"/>
        <v>-133840793</v>
      </c>
      <c r="J49" s="41">
        <f t="shared" si="2"/>
        <v>101435838</v>
      </c>
      <c r="K49" s="41">
        <f t="shared" si="2"/>
        <v>-53999291</v>
      </c>
      <c r="L49" s="41">
        <f t="shared" si="2"/>
        <v>23549184</v>
      </c>
      <c r="M49" s="41">
        <f t="shared" si="2"/>
        <v>101964594</v>
      </c>
      <c r="N49" s="41">
        <f t="shared" si="2"/>
        <v>71514487</v>
      </c>
      <c r="O49" s="41">
        <f t="shared" si="2"/>
        <v>2158253</v>
      </c>
      <c r="P49" s="41">
        <f t="shared" si="2"/>
        <v>-83443870</v>
      </c>
      <c r="Q49" s="41">
        <f t="shared" si="2"/>
        <v>118005434</v>
      </c>
      <c r="R49" s="41">
        <f t="shared" si="2"/>
        <v>36719817</v>
      </c>
      <c r="S49" s="41">
        <f t="shared" si="2"/>
        <v>-24047133</v>
      </c>
      <c r="T49" s="41">
        <f t="shared" si="2"/>
        <v>61262812</v>
      </c>
      <c r="U49" s="41">
        <f t="shared" si="2"/>
        <v>-189385318</v>
      </c>
      <c r="V49" s="41">
        <f t="shared" si="2"/>
        <v>-152169639</v>
      </c>
      <c r="W49" s="41">
        <f t="shared" si="2"/>
        <v>57500503</v>
      </c>
      <c r="X49" s="41">
        <f t="shared" si="2"/>
        <v>-141286103</v>
      </c>
      <c r="Y49" s="41">
        <f t="shared" si="2"/>
        <v>198786606</v>
      </c>
      <c r="Z49" s="42">
        <f>+IF(X49&lt;&gt;0,+(Y49/X49)*100,0)</f>
        <v>-140.69791846406861</v>
      </c>
      <c r="AA49" s="39">
        <f>+AA33-AA48</f>
        <v>-141286126</v>
      </c>
    </row>
    <row r="50" spans="1:27" x14ac:dyDescent="0.25">
      <c r="A50" s="43" t="s">
        <v>75</v>
      </c>
      <c r="B50" s="15" t="s">
        <v>32</v>
      </c>
      <c r="C50" s="20">
        <v>112527688</v>
      </c>
      <c r="D50" s="20"/>
      <c r="E50" s="21">
        <v>109359800</v>
      </c>
      <c r="F50" s="22">
        <v>145997800</v>
      </c>
      <c r="G50" s="22">
        <v>3400707</v>
      </c>
      <c r="H50" s="22">
        <v>10232706</v>
      </c>
      <c r="I50" s="22">
        <v>5458540</v>
      </c>
      <c r="J50" s="22">
        <v>19091953</v>
      </c>
      <c r="K50" s="22">
        <v>7539581</v>
      </c>
      <c r="L50" s="22">
        <v>6479420</v>
      </c>
      <c r="M50" s="22">
        <v>6942124</v>
      </c>
      <c r="N50" s="22">
        <v>20961125</v>
      </c>
      <c r="O50" s="22">
        <v>6310962</v>
      </c>
      <c r="P50" s="22">
        <v>409411</v>
      </c>
      <c r="Q50" s="22">
        <v>16323324</v>
      </c>
      <c r="R50" s="22">
        <v>23043697</v>
      </c>
      <c r="S50" s="22">
        <v>2443905</v>
      </c>
      <c r="T50" s="22">
        <v>2362210</v>
      </c>
      <c r="U50" s="22">
        <v>14687765</v>
      </c>
      <c r="V50" s="22">
        <v>19493880</v>
      </c>
      <c r="W50" s="22">
        <v>82590655</v>
      </c>
      <c r="X50" s="22">
        <v>145997800</v>
      </c>
      <c r="Y50" s="22">
        <v>-63407145</v>
      </c>
      <c r="Z50" s="23">
        <v>-43.43020579762161</v>
      </c>
      <c r="AA50" s="20">
        <v>145997800</v>
      </c>
    </row>
    <row r="51" spans="1:27" x14ac:dyDescent="0.25">
      <c r="A51" s="43" t="s">
        <v>76</v>
      </c>
      <c r="B51" s="15" t="s">
        <v>32</v>
      </c>
      <c r="C51" s="44">
        <v>13830816</v>
      </c>
      <c r="D51" s="44"/>
      <c r="E51" s="21"/>
      <c r="F51" s="22">
        <v>1336050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1336050</v>
      </c>
      <c r="Y51" s="45">
        <v>-1336050</v>
      </c>
      <c r="Z51" s="46">
        <v>-100</v>
      </c>
      <c r="AA51" s="44">
        <v>1336050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103155233</v>
      </c>
      <c r="D52" s="48">
        <f t="shared" si="3"/>
        <v>-1110916</v>
      </c>
      <c r="E52" s="49">
        <f t="shared" si="3"/>
        <v>130079645</v>
      </c>
      <c r="F52" s="50">
        <f t="shared" si="3"/>
        <v>6047724</v>
      </c>
      <c r="G52" s="50">
        <f t="shared" si="3"/>
        <v>243621197</v>
      </c>
      <c r="H52" s="50">
        <f t="shared" si="3"/>
        <v>5288847</v>
      </c>
      <c r="I52" s="50">
        <f t="shared" si="3"/>
        <v>-128382253</v>
      </c>
      <c r="J52" s="50">
        <f t="shared" si="3"/>
        <v>120527791</v>
      </c>
      <c r="K52" s="50">
        <f t="shared" si="3"/>
        <v>-46459710</v>
      </c>
      <c r="L52" s="50">
        <f t="shared" si="3"/>
        <v>30028604</v>
      </c>
      <c r="M52" s="50">
        <f t="shared" si="3"/>
        <v>108906718</v>
      </c>
      <c r="N52" s="50">
        <f t="shared" si="3"/>
        <v>92475612</v>
      </c>
      <c r="O52" s="50">
        <f t="shared" si="3"/>
        <v>8469215</v>
      </c>
      <c r="P52" s="50">
        <f t="shared" si="3"/>
        <v>-83034459</v>
      </c>
      <c r="Q52" s="50">
        <f t="shared" si="3"/>
        <v>134328758</v>
      </c>
      <c r="R52" s="50">
        <f t="shared" si="3"/>
        <v>59763514</v>
      </c>
      <c r="S52" s="50">
        <f t="shared" si="3"/>
        <v>-21603228</v>
      </c>
      <c r="T52" s="50">
        <f t="shared" si="3"/>
        <v>63625022</v>
      </c>
      <c r="U52" s="50">
        <f t="shared" si="3"/>
        <v>-174697553</v>
      </c>
      <c r="V52" s="50">
        <f t="shared" si="3"/>
        <v>-132675759</v>
      </c>
      <c r="W52" s="50">
        <f t="shared" si="3"/>
        <v>140091158</v>
      </c>
      <c r="X52" s="50">
        <f t="shared" si="3"/>
        <v>6047747</v>
      </c>
      <c r="Y52" s="50">
        <f t="shared" si="3"/>
        <v>134043411</v>
      </c>
      <c r="Z52" s="51">
        <f>+IF(X52&lt;&gt;0,+(Y52/X52)*100,0)</f>
        <v>2216.4189573406429</v>
      </c>
      <c r="AA52" s="48">
        <f>SUM(AA49:AA51)</f>
        <v>6047724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103155233</v>
      </c>
      <c r="D54" s="54">
        <f>+D52-D53</f>
        <v>-1110916</v>
      </c>
      <c r="E54" s="55">
        <f t="shared" si="4"/>
        <v>130079645</v>
      </c>
      <c r="F54" s="56">
        <f t="shared" si="4"/>
        <v>6047724</v>
      </c>
      <c r="G54" s="56">
        <f t="shared" si="4"/>
        <v>243621197</v>
      </c>
      <c r="H54" s="56">
        <f t="shared" si="4"/>
        <v>5288847</v>
      </c>
      <c r="I54" s="56">
        <f t="shared" si="4"/>
        <v>-128382253</v>
      </c>
      <c r="J54" s="56">
        <f t="shared" si="4"/>
        <v>120527791</v>
      </c>
      <c r="K54" s="56">
        <f t="shared" si="4"/>
        <v>-46459710</v>
      </c>
      <c r="L54" s="56">
        <f t="shared" si="4"/>
        <v>30028604</v>
      </c>
      <c r="M54" s="56">
        <f t="shared" si="4"/>
        <v>108906718</v>
      </c>
      <c r="N54" s="56">
        <f t="shared" si="4"/>
        <v>92475612</v>
      </c>
      <c r="O54" s="56">
        <f t="shared" si="4"/>
        <v>8469215</v>
      </c>
      <c r="P54" s="56">
        <f t="shared" si="4"/>
        <v>-83034459</v>
      </c>
      <c r="Q54" s="56">
        <f t="shared" si="4"/>
        <v>134328758</v>
      </c>
      <c r="R54" s="56">
        <f t="shared" si="4"/>
        <v>59763514</v>
      </c>
      <c r="S54" s="56">
        <f t="shared" si="4"/>
        <v>-21603228</v>
      </c>
      <c r="T54" s="56">
        <f t="shared" si="4"/>
        <v>63625022</v>
      </c>
      <c r="U54" s="56">
        <f t="shared" si="4"/>
        <v>-174697553</v>
      </c>
      <c r="V54" s="56">
        <f t="shared" si="4"/>
        <v>-132675759</v>
      </c>
      <c r="W54" s="56">
        <f t="shared" si="4"/>
        <v>140091158</v>
      </c>
      <c r="X54" s="56">
        <f t="shared" si="4"/>
        <v>6047747</v>
      </c>
      <c r="Y54" s="56">
        <f t="shared" si="4"/>
        <v>134043411</v>
      </c>
      <c r="Z54" s="57">
        <f>+IF(X54&lt;&gt;0,+(Y54/X54)*100,0)</f>
        <v>2216.4189573406429</v>
      </c>
      <c r="AA54" s="54">
        <f>+AA52-AA53</f>
        <v>6047724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103155233</v>
      </c>
      <c r="D57" s="48">
        <f>SUM(D54:D56)</f>
        <v>-1110916</v>
      </c>
      <c r="E57" s="49">
        <f t="shared" si="5"/>
        <v>130079645</v>
      </c>
      <c r="F57" s="50">
        <f t="shared" si="5"/>
        <v>6047724</v>
      </c>
      <c r="G57" s="50">
        <f t="shared" si="5"/>
        <v>243621197</v>
      </c>
      <c r="H57" s="50">
        <f t="shared" si="5"/>
        <v>5288847</v>
      </c>
      <c r="I57" s="50">
        <f t="shared" si="5"/>
        <v>-128382253</v>
      </c>
      <c r="J57" s="50">
        <f t="shared" si="5"/>
        <v>120527791</v>
      </c>
      <c r="K57" s="50">
        <f t="shared" si="5"/>
        <v>-46459710</v>
      </c>
      <c r="L57" s="50">
        <f t="shared" si="5"/>
        <v>30028604</v>
      </c>
      <c r="M57" s="50">
        <f t="shared" si="5"/>
        <v>108906718</v>
      </c>
      <c r="N57" s="50">
        <f t="shared" si="5"/>
        <v>92475612</v>
      </c>
      <c r="O57" s="50">
        <f t="shared" si="5"/>
        <v>8469215</v>
      </c>
      <c r="P57" s="50">
        <f t="shared" si="5"/>
        <v>-83034459</v>
      </c>
      <c r="Q57" s="50">
        <f t="shared" si="5"/>
        <v>134328758</v>
      </c>
      <c r="R57" s="50">
        <f t="shared" si="5"/>
        <v>59763514</v>
      </c>
      <c r="S57" s="50">
        <f t="shared" si="5"/>
        <v>-21603228</v>
      </c>
      <c r="T57" s="50">
        <f t="shared" si="5"/>
        <v>63625022</v>
      </c>
      <c r="U57" s="50">
        <f t="shared" si="5"/>
        <v>-174697553</v>
      </c>
      <c r="V57" s="50">
        <f t="shared" si="5"/>
        <v>-132675759</v>
      </c>
      <c r="W57" s="50">
        <f t="shared" si="5"/>
        <v>140091158</v>
      </c>
      <c r="X57" s="50">
        <f t="shared" si="5"/>
        <v>6047747</v>
      </c>
      <c r="Y57" s="50">
        <f t="shared" si="5"/>
        <v>134043411</v>
      </c>
      <c r="Z57" s="51">
        <f>+IF(X57&lt;&gt;0,+(Y57/X57)*100,0)</f>
        <v>2216.4189573406429</v>
      </c>
      <c r="AA57" s="48">
        <f>SUM(AA54:AA56)</f>
        <v>6047724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103155233</v>
      </c>
      <c r="D60" s="65">
        <f>SUM(D57:D59)</f>
        <v>-1110916</v>
      </c>
      <c r="E60" s="66">
        <f t="shared" si="6"/>
        <v>130079645</v>
      </c>
      <c r="F60" s="67">
        <f t="shared" si="6"/>
        <v>6047724</v>
      </c>
      <c r="G60" s="67">
        <f t="shared" si="6"/>
        <v>243621197</v>
      </c>
      <c r="H60" s="67">
        <f t="shared" si="6"/>
        <v>5288847</v>
      </c>
      <c r="I60" s="67">
        <f t="shared" si="6"/>
        <v>-128382253</v>
      </c>
      <c r="J60" s="67">
        <f t="shared" si="6"/>
        <v>120527791</v>
      </c>
      <c r="K60" s="67">
        <f t="shared" si="6"/>
        <v>-46459710</v>
      </c>
      <c r="L60" s="67">
        <f t="shared" si="6"/>
        <v>30028604</v>
      </c>
      <c r="M60" s="67">
        <f t="shared" si="6"/>
        <v>108906718</v>
      </c>
      <c r="N60" s="67">
        <f t="shared" si="6"/>
        <v>92475612</v>
      </c>
      <c r="O60" s="67">
        <f t="shared" si="6"/>
        <v>8469215</v>
      </c>
      <c r="P60" s="67">
        <f t="shared" si="6"/>
        <v>-83034459</v>
      </c>
      <c r="Q60" s="67">
        <f t="shared" si="6"/>
        <v>134328758</v>
      </c>
      <c r="R60" s="67">
        <f t="shared" si="6"/>
        <v>59763514</v>
      </c>
      <c r="S60" s="67">
        <f t="shared" si="6"/>
        <v>-21603228</v>
      </c>
      <c r="T60" s="67">
        <f t="shared" si="6"/>
        <v>63625022</v>
      </c>
      <c r="U60" s="67">
        <f t="shared" si="6"/>
        <v>-174697553</v>
      </c>
      <c r="V60" s="67">
        <f t="shared" si="6"/>
        <v>-132675759</v>
      </c>
      <c r="W60" s="67">
        <f t="shared" si="6"/>
        <v>140091158</v>
      </c>
      <c r="X60" s="67">
        <f t="shared" si="6"/>
        <v>6047747</v>
      </c>
      <c r="Y60" s="67">
        <f t="shared" si="6"/>
        <v>134043411</v>
      </c>
      <c r="Z60" s="68">
        <f>+IF(X60&lt;&gt;0,+(Y60/X60)*100,0)</f>
        <v>2216.4189573406429</v>
      </c>
      <c r="AA60" s="65">
        <f>SUM(AA57:AA59)</f>
        <v>6047724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282FDC-AE8C-428F-85A0-E7B3C3111A7A}"/>
</file>

<file path=customXml/itemProps2.xml><?xml version="1.0" encoding="utf-8"?>
<ds:datastoreItem xmlns:ds="http://schemas.openxmlformats.org/officeDocument/2006/customXml" ds:itemID="{AA4640C5-E341-42B7-8C02-8791AA1728DF}"/>
</file>

<file path=customXml/itemProps3.xml><?xml version="1.0" encoding="utf-8"?>
<ds:datastoreItem xmlns:ds="http://schemas.openxmlformats.org/officeDocument/2006/customXml" ds:itemID="{3865E974-E7D4-4ED5-8FAB-DE536387C1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2025-08-18T12:00:09Z</dcterms:created>
  <dcterms:modified xsi:type="dcterms:W3CDTF">2025-08-18T12:00:56Z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